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tjazmihelcic/Library/Mobile Documents/com~apple~CloudDocs/Documents/Documents - Matjaž’s MacBook Pro/JHP projektne resitve/Pravne osebe javnega prava/Univerza na Primorskem/Implementacija elektronskega dokumentarnega sistema/Javno narocilo/Objava/"/>
    </mc:Choice>
  </mc:AlternateContent>
  <xr:revisionPtr revIDLastSave="0" documentId="13_ncr:1_{DECE6C12-4E97-2E48-BA5D-0A2DFB6F9292}" xr6:coauthVersionLast="47" xr6:coauthVersionMax="47" xr10:uidLastSave="{00000000-0000-0000-0000-000000000000}"/>
  <bookViews>
    <workbookView xWindow="0" yWindow="500" windowWidth="68800" windowHeight="28300" activeTab="1" xr2:uid="{2A2333D9-E6A2-49C1-A49F-24098326599A}"/>
  </bookViews>
  <sheets>
    <sheet name="Navodila" sheetId="1" r:id="rId1"/>
    <sheet name="Predraču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" l="1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8" i="2"/>
  <c r="F7" i="2"/>
  <c r="M30" i="2" l="1"/>
  <c r="O30" i="2" s="1"/>
  <c r="P30" i="2" s="1"/>
  <c r="M8" i="2"/>
  <c r="M7" i="2"/>
  <c r="Q30" i="2" l="1"/>
  <c r="H30" i="2"/>
  <c r="I30" i="2" s="1"/>
  <c r="S30" i="2" s="1"/>
  <c r="M15" i="2"/>
  <c r="O15" i="2" s="1"/>
  <c r="P15" i="2" s="1"/>
  <c r="M14" i="2"/>
  <c r="H15" i="2"/>
  <c r="I15" i="2" s="1"/>
  <c r="H20" i="2"/>
  <c r="I20" i="2" s="1"/>
  <c r="M20" i="2"/>
  <c r="O20" i="2" s="1"/>
  <c r="P20" i="2" s="1"/>
  <c r="R30" i="2" l="1"/>
  <c r="Q15" i="2"/>
  <c r="S15" i="2"/>
  <c r="R15" i="2"/>
  <c r="S20" i="2"/>
  <c r="R20" i="2"/>
  <c r="Q20" i="2"/>
  <c r="M38" i="2" l="1"/>
  <c r="H38" i="2"/>
  <c r="I38" i="2" s="1"/>
  <c r="M37" i="2"/>
  <c r="O37" i="2" s="1"/>
  <c r="P37" i="2" s="1"/>
  <c r="M36" i="2"/>
  <c r="H36" i="2"/>
  <c r="I36" i="2" s="1"/>
  <c r="M35" i="2"/>
  <c r="H35" i="2"/>
  <c r="I35" i="2" s="1"/>
  <c r="M34" i="2"/>
  <c r="H34" i="2"/>
  <c r="I34" i="2" s="1"/>
  <c r="M33" i="2"/>
  <c r="H33" i="2"/>
  <c r="I33" i="2" s="1"/>
  <c r="M32" i="2"/>
  <c r="O32" i="2" s="1"/>
  <c r="P32" i="2" s="1"/>
  <c r="M31" i="2"/>
  <c r="H31" i="2"/>
  <c r="I31" i="2" s="1"/>
  <c r="M29" i="2"/>
  <c r="O29" i="2" s="1"/>
  <c r="P29" i="2" s="1"/>
  <c r="M28" i="2"/>
  <c r="O28" i="2" s="1"/>
  <c r="P28" i="2" s="1"/>
  <c r="H28" i="2"/>
  <c r="I28" i="2" s="1"/>
  <c r="M27" i="2"/>
  <c r="H27" i="2"/>
  <c r="I27" i="2" s="1"/>
  <c r="M26" i="2"/>
  <c r="H26" i="2"/>
  <c r="I26" i="2" s="1"/>
  <c r="M25" i="2"/>
  <c r="O25" i="2" s="1"/>
  <c r="P25" i="2" s="1"/>
  <c r="M24" i="2"/>
  <c r="H24" i="2"/>
  <c r="I24" i="2" s="1"/>
  <c r="M23" i="2"/>
  <c r="H23" i="2"/>
  <c r="I23" i="2" s="1"/>
  <c r="M22" i="2"/>
  <c r="H22" i="2"/>
  <c r="I22" i="2" s="1"/>
  <c r="M21" i="2"/>
  <c r="O21" i="2" s="1"/>
  <c r="P21" i="2" s="1"/>
  <c r="H21" i="2"/>
  <c r="I21" i="2" s="1"/>
  <c r="M19" i="2"/>
  <c r="H19" i="2"/>
  <c r="I19" i="2" s="1"/>
  <c r="M18" i="2"/>
  <c r="H18" i="2"/>
  <c r="I18" i="2" s="1"/>
  <c r="M17" i="2"/>
  <c r="H17" i="2"/>
  <c r="I17" i="2" s="1"/>
  <c r="M16" i="2"/>
  <c r="H16" i="2"/>
  <c r="I16" i="2" s="1"/>
  <c r="H14" i="2"/>
  <c r="I14" i="2" s="1"/>
  <c r="M13" i="2"/>
  <c r="H13" i="2"/>
  <c r="I13" i="2" s="1"/>
  <c r="M12" i="2"/>
  <c r="O12" i="2" s="1"/>
  <c r="P12" i="2" s="1"/>
  <c r="M11" i="2"/>
  <c r="O11" i="2" s="1"/>
  <c r="P11" i="2" s="1"/>
  <c r="H11" i="2"/>
  <c r="I11" i="2" s="1"/>
  <c r="M10" i="2"/>
  <c r="H10" i="2"/>
  <c r="I10" i="2" s="1"/>
  <c r="M9" i="2"/>
  <c r="O9" i="2" s="1"/>
  <c r="P9" i="2" s="1"/>
  <c r="H8" i="2"/>
  <c r="I8" i="2" s="1"/>
  <c r="Q38" i="2" l="1"/>
  <c r="Q32" i="2"/>
  <c r="Q37" i="2"/>
  <c r="Q14" i="2"/>
  <c r="Q35" i="2"/>
  <c r="Q10" i="2"/>
  <c r="Q23" i="2"/>
  <c r="Q25" i="2"/>
  <c r="Q16" i="2"/>
  <c r="Q33" i="2"/>
  <c r="H32" i="2"/>
  <c r="I32" i="2" s="1"/>
  <c r="S32" i="2" s="1"/>
  <c r="Q9" i="2"/>
  <c r="Q26" i="2"/>
  <c r="O35" i="2"/>
  <c r="P35" i="2" s="1"/>
  <c r="S35" i="2" s="1"/>
  <c r="Q27" i="2"/>
  <c r="Q17" i="2"/>
  <c r="O23" i="2"/>
  <c r="P23" i="2" s="1"/>
  <c r="S23" i="2" s="1"/>
  <c r="Q11" i="2"/>
  <c r="Q29" i="2"/>
  <c r="Q12" i="2"/>
  <c r="Q24" i="2"/>
  <c r="O33" i="2"/>
  <c r="P33" i="2" s="1"/>
  <c r="R33" i="2" s="1"/>
  <c r="Q36" i="2"/>
  <c r="H9" i="2"/>
  <c r="I9" i="2" s="1"/>
  <c r="S9" i="2" s="1"/>
  <c r="Q19" i="2"/>
  <c r="O36" i="2"/>
  <c r="P36" i="2" s="1"/>
  <c r="S36" i="2" s="1"/>
  <c r="O10" i="2"/>
  <c r="P10" i="2" s="1"/>
  <c r="S10" i="2" s="1"/>
  <c r="Q22" i="2"/>
  <c r="Q8" i="2"/>
  <c r="O14" i="2"/>
  <c r="P14" i="2" s="1"/>
  <c r="S14" i="2" s="1"/>
  <c r="Q13" i="2"/>
  <c r="O17" i="2"/>
  <c r="P17" i="2" s="1"/>
  <c r="S17" i="2" s="1"/>
  <c r="Q31" i="2"/>
  <c r="Q34" i="2"/>
  <c r="F39" i="2"/>
  <c r="O16" i="2"/>
  <c r="P16" i="2" s="1"/>
  <c r="S16" i="2" s="1"/>
  <c r="Q18" i="2"/>
  <c r="O27" i="2"/>
  <c r="P27" i="2" s="1"/>
  <c r="S27" i="2" s="1"/>
  <c r="M39" i="2"/>
  <c r="O18" i="2"/>
  <c r="P18" i="2" s="1"/>
  <c r="S18" i="2" s="1"/>
  <c r="Q21" i="2"/>
  <c r="O24" i="2"/>
  <c r="P24" i="2" s="1"/>
  <c r="S24" i="2" s="1"/>
  <c r="Q28" i="2"/>
  <c r="S28" i="2"/>
  <c r="R28" i="2"/>
  <c r="S21" i="2"/>
  <c r="R21" i="2"/>
  <c r="S11" i="2"/>
  <c r="R11" i="2"/>
  <c r="H7" i="2"/>
  <c r="I7" i="2" s="1"/>
  <c r="O8" i="2"/>
  <c r="P8" i="2" s="1"/>
  <c r="H12" i="2"/>
  <c r="I12" i="2" s="1"/>
  <c r="S12" i="2" s="1"/>
  <c r="O13" i="2"/>
  <c r="P13" i="2" s="1"/>
  <c r="O19" i="2"/>
  <c r="P19" i="2" s="1"/>
  <c r="O22" i="2"/>
  <c r="P22" i="2" s="1"/>
  <c r="H25" i="2"/>
  <c r="I25" i="2" s="1"/>
  <c r="S25" i="2" s="1"/>
  <c r="O26" i="2"/>
  <c r="P26" i="2" s="1"/>
  <c r="H29" i="2"/>
  <c r="I29" i="2" s="1"/>
  <c r="S29" i="2" s="1"/>
  <c r="O31" i="2"/>
  <c r="P31" i="2" s="1"/>
  <c r="O34" i="2"/>
  <c r="P34" i="2" s="1"/>
  <c r="H37" i="2"/>
  <c r="I37" i="2" s="1"/>
  <c r="S37" i="2" s="1"/>
  <c r="O38" i="2"/>
  <c r="P38" i="2" s="1"/>
  <c r="O7" i="2"/>
  <c r="P7" i="2" s="1"/>
  <c r="Q7" i="2"/>
  <c r="R36" i="2" l="1"/>
  <c r="Q39" i="2"/>
  <c r="R23" i="2"/>
  <c r="R35" i="2"/>
  <c r="R10" i="2"/>
  <c r="S33" i="2"/>
  <c r="R17" i="2"/>
  <c r="R9" i="2"/>
  <c r="R32" i="2"/>
  <c r="R18" i="2"/>
  <c r="R25" i="2"/>
  <c r="R16" i="2"/>
  <c r="R24" i="2"/>
  <c r="R27" i="2"/>
  <c r="R14" i="2"/>
  <c r="S34" i="2"/>
  <c r="R34" i="2"/>
  <c r="R29" i="2"/>
  <c r="S7" i="2"/>
  <c r="R7" i="2"/>
  <c r="R37" i="2"/>
  <c r="S13" i="2"/>
  <c r="R13" i="2"/>
  <c r="S38" i="2"/>
  <c r="R38" i="2"/>
  <c r="S26" i="2"/>
  <c r="R26" i="2"/>
  <c r="S31" i="2"/>
  <c r="R31" i="2"/>
  <c r="S19" i="2"/>
  <c r="R19" i="2"/>
  <c r="S22" i="2"/>
  <c r="R22" i="2"/>
  <c r="S8" i="2"/>
  <c r="R8" i="2"/>
  <c r="R12" i="2"/>
  <c r="R39" i="2" l="1"/>
  <c r="S39" i="2"/>
</calcChain>
</file>

<file path=xl/sharedStrings.xml><?xml version="1.0" encoding="utf-8"?>
<sst xmlns="http://schemas.openxmlformats.org/spreadsheetml/2006/main" count="128" uniqueCount="80">
  <si>
    <t>Navodila ponudnikom za izpolnjevanje predračuna</t>
  </si>
  <si>
    <r>
      <t xml:space="preserve">Ponudniki lahko izpolnjujejo </t>
    </r>
    <r>
      <rPr>
        <b/>
        <sz val="11"/>
        <color theme="1"/>
        <rFont val="Calibri"/>
        <family val="2"/>
        <charset val="238"/>
        <scheme val="minor"/>
      </rPr>
      <t>samo celice</t>
    </r>
    <r>
      <rPr>
        <sz val="11"/>
        <color theme="1"/>
        <rFont val="Calibri"/>
        <family val="2"/>
        <charset val="238"/>
        <scheme val="minor"/>
      </rPr>
      <t xml:space="preserve">, ki so obarvane </t>
    </r>
    <r>
      <rPr>
        <b/>
        <sz val="11"/>
        <color theme="1"/>
        <rFont val="Calibri"/>
        <family val="2"/>
        <charset val="238"/>
        <scheme val="minor"/>
      </rPr>
      <t>z zeleno ali rumeno barvo</t>
    </r>
    <r>
      <rPr>
        <sz val="11"/>
        <color theme="1"/>
        <rFont val="Calibri"/>
        <family val="2"/>
        <charset val="238"/>
        <scheme val="minor"/>
      </rPr>
      <t>. Celice z zeleno barvo je potrebno izpolniti v celoti (lahko tudi z vrednostjo 0). Celice z rumeno barvo ponudnik izpolni po svoji presoji – vpis ni obvezen.</t>
    </r>
  </si>
  <si>
    <r>
      <rPr>
        <b/>
        <sz val="11"/>
        <color theme="1"/>
        <rFont val="Calibri"/>
        <family val="2"/>
        <charset val="238"/>
        <scheme val="minor"/>
      </rPr>
      <t>Stolpec D (rumena barva)</t>
    </r>
    <r>
      <rPr>
        <sz val="11"/>
        <color theme="1"/>
        <rFont val="Calibri"/>
        <family val="2"/>
        <charset val="238"/>
        <scheme val="minor"/>
      </rPr>
      <t xml:space="preserve"> vsebuje možnost vpisa enote (npr. ura, kos, človekdan, itd.). Ta stolpec je informativne narave in služi izključno za lažje razumevanje predračuna s strani naročnika. Vrednosti v tem stolpcu ne vplivajo na izračun, ponudnik jih izpolni v kolikor želi.</t>
    </r>
  </si>
  <si>
    <r>
      <rPr>
        <b/>
        <sz val="11"/>
        <color rgb="FF000000"/>
        <rFont val="Calibri"/>
        <family val="2"/>
        <charset val="238"/>
        <scheme val="minor"/>
      </rPr>
      <t>Tuj ponudnik:</t>
    </r>
    <r>
      <rPr>
        <sz val="11"/>
        <color rgb="FF000000"/>
        <rFont val="Calibri"/>
        <family val="2"/>
        <charset val="238"/>
        <scheme val="minor"/>
      </rPr>
      <t xml:space="preserve"> NE izpolnjuje stolpca G (stopnja DDV1 v %) in stolpca N (stopnja DDV2 v %). </t>
    </r>
  </si>
  <si>
    <t>Ponudnik ne sme spreminjati vsebine predračuna. V nasprotnem primeru bo naročnik ponudbo zavrnil kot nedopustno.</t>
  </si>
  <si>
    <t>Ponudnik mora postavke v predračunu izpolniti skladno s temi navodili ob upoštevanju tehničnih specifikacij. V kolikor ponudnik cene v posamezno postavko ne vpiše, se šteje, da predmetne postavke ne ponuja in tako ne izpolnjuje vseh zahtev naročnika iz predmetne dokumentacije JN, zato bo naročnik ponudbo zavrnil kot nedopustno.</t>
  </si>
  <si>
    <t>V kolikor ponudnik vpiše ceno 0 (nič) EUR, se šteje, da ponuja postavko brezplačno oziroma navedeno pomeni, da je vrednost vključena v katero izmed drugih postavk, kar pojasni v komentarju.</t>
  </si>
  <si>
    <t>Ponujeni predmet javnega naročila mora biti skladen z zahtevami, navedenimi v tehničnih specifikacijah.</t>
  </si>
  <si>
    <t>Enkratni stroški</t>
  </si>
  <si>
    <t>Periodični stroški</t>
  </si>
  <si>
    <t>Št. org. enot</t>
  </si>
  <si>
    <t>Opis vsebine</t>
  </si>
  <si>
    <t>Enota1</t>
  </si>
  <si>
    <t>Količina1</t>
  </si>
  <si>
    <t>Vrednost_brez_DDV1</t>
  </si>
  <si>
    <t>Stopnja_DDV1(%)</t>
  </si>
  <si>
    <t>Vrednost_DDV1</t>
  </si>
  <si>
    <t>Vrednost_z_DDV1</t>
  </si>
  <si>
    <t>Strošek mesečnega vzdrževanja</t>
  </si>
  <si>
    <t>Enota2</t>
  </si>
  <si>
    <t>Količina2</t>
  </si>
  <si>
    <t>Vrednost_brez_DDV2</t>
  </si>
  <si>
    <t>Stopnja_DDV2(%)</t>
  </si>
  <si>
    <t>Vrednost_DDV2</t>
  </si>
  <si>
    <t>Vrednost_Z_DDV2</t>
  </si>
  <si>
    <t>SKUPAJ VSE</t>
  </si>
  <si>
    <t>SKUPAJ VSE DDV</t>
  </si>
  <si>
    <t>SKUPAJ VSE Z DDV</t>
  </si>
  <si>
    <t>komentar</t>
  </si>
  <si>
    <t>Osnovno ogrodje DMS, multiorganizacijsko</t>
  </si>
  <si>
    <t>mesec</t>
  </si>
  <si>
    <t>upravljanje z dokumenti (vhodno/izhodna pošta)</t>
  </si>
  <si>
    <t>1</t>
  </si>
  <si>
    <t>e-arhiv (brez stroškov hrambe v e-arhivu)</t>
  </si>
  <si>
    <t>Komponenta zunanjega podpisovanja (brez stroškov izvedbe podpisov)</t>
  </si>
  <si>
    <t>Integracija AD Azure</t>
  </si>
  <si>
    <t>kos</t>
  </si>
  <si>
    <t>osnovno vzdrževanje/posodobitve programskih rešitev</t>
  </si>
  <si>
    <t>namestitev novih verzij programske opreme</t>
  </si>
  <si>
    <t>podpora uporabnikom</t>
  </si>
  <si>
    <t>nadgradnja sistema po urah</t>
  </si>
  <si>
    <t>ura</t>
  </si>
  <si>
    <t>vzpostavitev in vzdrževanje testnega okolja</t>
  </si>
  <si>
    <t>priprava uporabniške dokumentacije</t>
  </si>
  <si>
    <t>izobraževanje uporabnikov</t>
  </si>
  <si>
    <t>integracija z MS okoljem</t>
  </si>
  <si>
    <t>pretvorba v PDF/A</t>
  </si>
  <si>
    <t>izdelava predlog dokumentov</t>
  </si>
  <si>
    <t>zajem fizičnih dokumentov/integracija s skenerji</t>
  </si>
  <si>
    <t>zajem elektronskih dokumentov</t>
  </si>
  <si>
    <t>najem infrastrukture v oblaku</t>
  </si>
  <si>
    <t>aplikativno vzdrževanje oblaka</t>
  </si>
  <si>
    <t>Strošek OCR</t>
  </si>
  <si>
    <t>VSOTA PO VRSTICAH</t>
  </si>
  <si>
    <t xml:space="preserve">Kraj in datum: </t>
  </si>
  <si>
    <t xml:space="preserve">Ime in priimek odgovorne osebe: </t>
  </si>
  <si>
    <t>10</t>
  </si>
  <si>
    <t>Integracija UNIS</t>
  </si>
  <si>
    <t>Integracija Potni nalogi</t>
  </si>
  <si>
    <t>Integracija VIS</t>
  </si>
  <si>
    <t>Integracija Repozitorij</t>
  </si>
  <si>
    <r>
      <t xml:space="preserve">Naročnik naroča multiorganizacijsko okolje DMS za rektorat in 9 članic UP. </t>
    </r>
    <r>
      <rPr>
        <sz val="11"/>
        <rFont val="Calibri"/>
        <family val="2"/>
        <charset val="238"/>
        <scheme val="minor"/>
      </rPr>
      <t>V določene vsebinske sklope ne bodo vključene vse članice, zato je v stolpcu A za lažjo oceno ponudnikov s strani naročnika za smiselne postavke že vpisano koliko članic bo dostopalo do posameznega vsebinskega sklopa (npr. Referat za študentske zadeve  ne bodo uporabljale vse članice – 7 postavitev.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Vsaka integracija bo enotna za celotno UP.)</t>
    </r>
  </si>
  <si>
    <t>Integracija SAOP</t>
  </si>
  <si>
    <r>
      <t xml:space="preserve">Celoten predračun </t>
    </r>
    <r>
      <rPr>
        <b/>
        <sz val="11"/>
        <color rgb="FF000000"/>
        <rFont val="Calibri"/>
        <family val="2"/>
        <scheme val="minor"/>
      </rPr>
      <t>je ločen na dva obsega</t>
    </r>
    <r>
      <rPr>
        <sz val="11"/>
        <color rgb="FF000000"/>
        <rFont val="Calibri"/>
        <family val="2"/>
        <scheme val="minor"/>
      </rPr>
      <t>: stolpci C do I se nanašajo na enkratne stroške. Stolpci J do P se nanašajo na stroške, ki se obračunavajo mesečno. Stolpci Q do S avtomatsko izračunajo skupne stroške po postavkah za celotno trajanje razpisa. Ker bodo posamezni vsebinski sklopi uvajani postopoma, je naročnik predvidel obseg števila mesecev, ko se bodo mesečni stroški obračunavali, v stolpcu L. Naročnik je število mesecev v stolpec L zapisal za postavke, ki so se mu zdele smiselne po njegovi presoji. V kolikor ponudnik meni, da jih je potrebno upoštevati tudi pri ostalih postavkah, jih lahko izpolni, ni pa nujno (rumena barva). Za oceno vpisa števila mesecev si naj pomaga s poglavjem »Časovnica uvedbe« iz tehničnih specifikacij.</t>
    </r>
  </si>
  <si>
    <t xml:space="preserve">Integracija Pošta, e-pošta, VEP </t>
  </si>
  <si>
    <t>pomoč in izobraževanje skrbnikov aplikacij</t>
  </si>
  <si>
    <t>Strošek nakupa/namestitve/najema</t>
  </si>
  <si>
    <r>
      <t xml:space="preserve">hramba dokumentov v DMS </t>
    </r>
    <r>
      <rPr>
        <sz val="11"/>
        <color theme="1"/>
        <rFont val="Calibri"/>
        <family val="2"/>
        <charset val="238"/>
        <scheme val="minor"/>
      </rPr>
      <t>(0,5 TB)</t>
    </r>
  </si>
  <si>
    <r>
      <t xml:space="preserve">hramba dokumentov v e-arhiv </t>
    </r>
    <r>
      <rPr>
        <sz val="11"/>
        <color theme="1"/>
        <rFont val="Calibri"/>
        <family val="2"/>
        <charset val="238"/>
        <scheme val="minor"/>
      </rPr>
      <t>(50 GB)</t>
    </r>
  </si>
  <si>
    <r>
      <rPr>
        <sz val="11"/>
        <color theme="1"/>
        <rFont val="Calibri"/>
        <family val="2"/>
        <charset val="238"/>
        <scheme val="minor"/>
      </rPr>
      <t>100 zunanjih digitalnih podpisov na mesec</t>
    </r>
  </si>
  <si>
    <r>
      <rPr>
        <sz val="11"/>
        <color theme="1"/>
        <rFont val="Calibri"/>
        <family val="2"/>
        <charset val="238"/>
        <scheme val="minor"/>
      </rPr>
      <t>1500 internih digitalnih podpisov na mesec</t>
    </r>
  </si>
  <si>
    <t xml:space="preserve">uporabniške licence </t>
  </si>
  <si>
    <t>»Implementacija elektronskega dokumentnega sistema (DMS) za potrebe Univerze na Primorskem«</t>
  </si>
  <si>
    <t>Naziv projekta: Implementacija elektronskega dokumentnega sistema (DMS) za potrebe Univerze na Primorskem</t>
  </si>
  <si>
    <t>Javno naročilo sofinancirata Republika Slovenija, Ministrstvo za visoko šolstvo, znanost in inovacije, in Evropska unija – NextGenerationEU. Projekt se izvaja skladno z načrtom v okviru razvojnega področja Digitalna preobrazba, komponente Digitalna preobrazba javnega sektorja in javne uprave (C2 K2), za ukrep investicija J. Digitalizacija izobraževanja, znanosti in športa: podukrep Zagotavljanje IKT infrastrukture za digitalizacijo pedagoških in administrativno-upravnih procesov v podporo visokošolskemu študijskemu procesu: projekt Nakup opreme v podporo digitalizaciji visokošolskega študijskega procesa na javnih zavodih in vzpostavitev informacijske podpore administrativnim procesom na VŠZ.</t>
  </si>
  <si>
    <t>Popis opreme oziroma storitev s ponudbenim predračunom za javno naročilo z naslovom:</t>
  </si>
  <si>
    <r>
      <t xml:space="preserve">Ponudnik naloži obrazec Popis opreme oziroma storitev s ponudbenim predračunom v .xlsx in pdf datoteki, v informacijski sistem e-JN, v razdelek »Dokumenti«, del </t>
    </r>
    <r>
      <rPr>
        <b/>
        <sz val="11"/>
        <color rgb="FF000000"/>
        <rFont val="Calibri"/>
        <family val="2"/>
        <charset val="238"/>
        <scheme val="minor"/>
      </rPr>
      <t>»Ostale priloge«</t>
    </r>
    <r>
      <rPr>
        <sz val="11"/>
        <color rgb="FF000000"/>
        <rFont val="Calibri"/>
        <family val="2"/>
        <charset val="238"/>
        <scheme val="minor"/>
      </rPr>
      <t xml:space="preserve">. </t>
    </r>
  </si>
  <si>
    <r>
      <t xml:space="preserve">   Predračun št.: ___________ za JN: 	Implementacija elektronskega dokumentnega sistema (DMS) za potrebe Univerze na Primorskem </t>
    </r>
    <r>
      <rPr>
        <b/>
        <sz val="14"/>
        <color rgb="FFFF0000"/>
        <rFont val="Calibri"/>
        <family val="2"/>
        <charset val="238"/>
        <scheme val="minor"/>
      </rPr>
      <t xml:space="preserve"> </t>
    </r>
    <r>
      <rPr>
        <b/>
        <sz val="14"/>
        <color theme="1"/>
        <rFont val="Calibri"/>
        <family val="2"/>
        <charset val="238"/>
        <scheme val="minor"/>
      </rPr>
      <t xml:space="preserve">     </t>
    </r>
  </si>
  <si>
    <r>
      <rPr>
        <b/>
        <sz val="11"/>
        <color rgb="FF000000"/>
        <rFont val="Calibri"/>
        <family val="2"/>
        <scheme val="minor"/>
      </rPr>
      <t>Stolpec T (rumena barva)</t>
    </r>
    <r>
      <rPr>
        <sz val="11"/>
        <color rgb="FF000000"/>
        <rFont val="Calibri"/>
        <family val="2"/>
        <scheme val="minor"/>
      </rPr>
      <t xml:space="preserve"> ponudniku omogoča, da po svoji želji vpiše komentar za posamezno postavko. Izpolnitev teh vrednosti ni obvezna, izpolni se lahko za lažje razumevanje predračuna. </t>
    </r>
  </si>
  <si>
    <t>Pri pripravi predračuna od ponudnikov pričakujemo, da bodo za oceno stroškov v postavkah za posamezne vsebinske sklope, t.j. osnovno ogrodje, vhodno/izhodna pošta,…upoštevali navedeno število organizacijskih enot (stolpec A). Pri oceni stroškov naj načrtujejo vzpostavitev za celotno multiorganzacijsko okolje za število članic, kot je navedeno v stolpcu A na način, da so vse postavitve za vsako članico iz multiorganizacijskega okolja identične. Kakršnekoli prilagoditve za posamezne članice je naročnik predvidel v okviru postavke »nadgradnja sistema po urah«, ki obsega 4000 ur. Tega obsega ur ni mogoče spreminjati, ponudniki vpišejo samo vrednost ure(celica C33).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</si>
</sst>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;_-@_-"/>
    <numFmt numFmtId="165" formatCode="0.0%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justify" vertical="center"/>
    </xf>
    <xf numFmtId="0" fontId="6" fillId="0" borderId="0" xfId="0" applyFont="1"/>
    <xf numFmtId="0" fontId="5" fillId="0" borderId="0" xfId="0" applyFont="1" applyAlignment="1">
      <alignment horizontal="left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horizontal="justify" vertical="center"/>
    </xf>
    <xf numFmtId="0" fontId="9" fillId="0" borderId="1" xfId="0" applyFont="1" applyBorder="1"/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2" fillId="0" borderId="0" xfId="0" applyFont="1"/>
    <xf numFmtId="164" fontId="0" fillId="5" borderId="0" xfId="0" applyNumberFormat="1" applyFill="1" applyProtection="1">
      <protection locked="0"/>
    </xf>
    <xf numFmtId="0" fontId="0" fillId="6" borderId="0" xfId="0" applyFill="1" applyProtection="1">
      <protection locked="0"/>
    </xf>
    <xf numFmtId="0" fontId="0" fillId="5" borderId="0" xfId="0" applyFill="1" applyProtection="1">
      <protection locked="0"/>
    </xf>
    <xf numFmtId="165" fontId="0" fillId="5" borderId="0" xfId="1" applyNumberFormat="1" applyFont="1" applyFill="1" applyProtection="1">
      <protection locked="0"/>
    </xf>
    <xf numFmtId="164" fontId="0" fillId="6" borderId="0" xfId="0" applyNumberFormat="1" applyFill="1" applyProtection="1">
      <protection locked="0"/>
    </xf>
    <xf numFmtId="1" fontId="0" fillId="6" borderId="0" xfId="0" applyNumberFormat="1" applyFill="1" applyProtection="1">
      <protection locked="0"/>
    </xf>
    <xf numFmtId="0" fontId="0" fillId="0" borderId="0" xfId="0" applyProtection="1"/>
    <xf numFmtId="164" fontId="0" fillId="0" borderId="0" xfId="0" applyNumberFormat="1" applyProtection="1"/>
    <xf numFmtId="165" fontId="0" fillId="0" borderId="0" xfId="1" applyNumberFormat="1" applyFont="1" applyProtection="1"/>
    <xf numFmtId="1" fontId="0" fillId="0" borderId="0" xfId="0" applyNumberFormat="1" applyProtection="1"/>
    <xf numFmtId="49" fontId="0" fillId="0" borderId="0" xfId="0" applyNumberFormat="1" applyProtection="1"/>
    <xf numFmtId="0" fontId="5" fillId="0" borderId="0" xfId="0" applyFont="1" applyAlignment="1" applyProtection="1">
      <alignment horizontal="center"/>
    </xf>
    <xf numFmtId="0" fontId="13" fillId="0" borderId="0" xfId="0" applyFont="1" applyProtection="1"/>
    <xf numFmtId="0" fontId="0" fillId="0" borderId="0" xfId="0" applyFill="1" applyProtection="1"/>
    <xf numFmtId="164" fontId="0" fillId="3" borderId="0" xfId="0" applyNumberFormat="1" applyFill="1" applyAlignment="1" applyProtection="1">
      <alignment horizontal="center"/>
    </xf>
    <xf numFmtId="165" fontId="0" fillId="3" borderId="0" xfId="1" applyNumberFormat="1" applyFont="1" applyFill="1" applyAlignment="1" applyProtection="1">
      <alignment horizontal="center"/>
    </xf>
    <xf numFmtId="164" fontId="0" fillId="3" borderId="0" xfId="0" applyNumberFormat="1" applyFill="1" applyAlignment="1" applyProtection="1">
      <alignment horizontal="center"/>
    </xf>
    <xf numFmtId="164" fontId="0" fillId="4" borderId="0" xfId="0" applyNumberFormat="1" applyFill="1" applyAlignment="1" applyProtection="1">
      <alignment horizontal="center"/>
    </xf>
    <xf numFmtId="165" fontId="0" fillId="4" borderId="0" xfId="1" applyNumberFormat="1" applyFont="1" applyFill="1" applyAlignment="1" applyProtection="1">
      <alignment horizontal="center"/>
    </xf>
    <xf numFmtId="164" fontId="0" fillId="4" borderId="0" xfId="0" applyNumberFormat="1" applyFill="1" applyAlignment="1" applyProtection="1">
      <alignment horizontal="center"/>
    </xf>
    <xf numFmtId="0" fontId="0" fillId="7" borderId="0" xfId="0" applyFill="1" applyProtection="1"/>
    <xf numFmtId="165" fontId="0" fillId="0" borderId="0" xfId="0" applyNumberFormat="1" applyProtection="1"/>
    <xf numFmtId="0" fontId="3" fillId="0" borderId="0" xfId="0" applyFont="1" applyProtection="1"/>
    <xf numFmtId="164" fontId="3" fillId="0" borderId="0" xfId="0" applyNumberFormat="1" applyFont="1" applyProtection="1"/>
    <xf numFmtId="165" fontId="0" fillId="0" borderId="0" xfId="1" applyNumberFormat="1" applyFont="1" applyFill="1" applyProtection="1"/>
    <xf numFmtId="0" fontId="4" fillId="2" borderId="0" xfId="0" applyFont="1" applyFill="1" applyAlignment="1" applyProtection="1">
      <alignment horizontal="left"/>
      <protection locked="0"/>
    </xf>
  </cellXfs>
  <cellStyles count="2">
    <cellStyle name="Normal" xfId="0" builtinId="0"/>
    <cellStyle name="Per cent" xfId="1" builtinId="5"/>
  </cellStyles>
  <dxfs count="43">
    <dxf>
      <protection locked="1" hidden="0"/>
    </dxf>
    <dxf>
      <numFmt numFmtId="164" formatCode="_-* #,##0.00\ [$€-1]_-;\-* #,##0.00\ [$€-1]_-;_-* &quot;-&quot;??\ [$€-1]_-;_-@_-"/>
      <protection locked="1" hidden="0"/>
    </dxf>
    <dxf>
      <numFmt numFmtId="164" formatCode="_-* #,##0.00\ [$€-1]_-;\-* #,##0.00\ [$€-1]_-;_-* &quot;-&quot;??\ [$€-1]_-;_-@_-"/>
      <protection locked="1" hidden="0"/>
    </dxf>
    <dxf>
      <numFmt numFmtId="164" formatCode="_-* #,##0.00\ [$€-1]_-;\-* #,##0.00\ [$€-1]_-;_-* &quot;-&quot;??\ [$€-1]_-;_-@_-"/>
      <protection locked="1" hidden="0"/>
    </dxf>
    <dxf>
      <numFmt numFmtId="164" formatCode="_-* #,##0.00\ [$€-1]_-;\-* #,##0.00\ [$€-1]_-;_-* &quot;-&quot;??\ [$€-1]_-;_-@_-"/>
      <protection locked="1" hidden="0"/>
    </dxf>
    <dxf>
      <numFmt numFmtId="164" formatCode="_-* #,##0.00\ [$€-1]_-;\-* #,##0.00\ [$€-1]_-;_-* &quot;-&quot;??\ [$€-1]_-;_-@_-"/>
      <protection locked="1" hidden="0"/>
    </dxf>
    <dxf>
      <numFmt numFmtId="165" formatCode="0.0%"/>
      <protection locked="1" hidden="0"/>
    </dxf>
    <dxf>
      <numFmt numFmtId="164" formatCode="_-* #,##0.00\ [$€-1]_-;\-* #,##0.00\ [$€-1]_-;_-* &quot;-&quot;??\ [$€-1]_-;_-@_-"/>
      <protection locked="1" hidden="0"/>
    </dxf>
    <dxf>
      <numFmt numFmtId="1" formatCode="0"/>
      <protection locked="1" hidden="0"/>
    </dxf>
    <dxf>
      <protection locked="1" hidden="0"/>
    </dxf>
    <dxf>
      <numFmt numFmtId="164" formatCode="_-* #,##0.00\ [$€-1]_-;\-* #,##0.00\ [$€-1]_-;_-* &quot;-&quot;??\ [$€-1]_-;_-@_-"/>
      <protection locked="1" hidden="0"/>
    </dxf>
    <dxf>
      <numFmt numFmtId="164" formatCode="_-* #,##0.00\ [$€-1]_-;\-* #,##0.00\ [$€-1]_-;_-* &quot;-&quot;??\ [$€-1]_-;_-@_-"/>
      <protection locked="1" hidden="0"/>
    </dxf>
    <dxf>
      <numFmt numFmtId="164" formatCode="_-* #,##0.00\ [$€-1]_-;\-* #,##0.00\ [$€-1]_-;_-* &quot;-&quot;??\ [$€-1]_-;_-@_-"/>
      <protection locked="1" hidden="0"/>
    </dxf>
    <dxf>
      <numFmt numFmtId="165" formatCode="0.0%"/>
      <protection locked="1" hidden="0"/>
    </dxf>
    <dxf>
      <numFmt numFmtId="164" formatCode="_-* #,##0.00\ [$€-1]_-;\-* #,##0.00\ [$€-1]_-;_-* &quot;-&quot;??\ [$€-1]_-;_-@_-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64" formatCode="_-* #,##0.00\ [$€-1]_-;\-* #,##0.00\ [$€-1]_-;_-* &quot;-&quot;??\ [$€-1]_-;_-@_-"/>
      <fill>
        <patternFill patternType="solid">
          <fgColor indexed="64"/>
          <bgColor theme="7" tint="0.79998168889431442"/>
        </patternFill>
      </fill>
      <protection locked="0" hidden="0"/>
    </dxf>
    <dxf>
      <numFmt numFmtId="165" formatCode="0.0%"/>
      <fill>
        <patternFill patternType="solid">
          <fgColor indexed="64"/>
          <bgColor theme="9" tint="0.79998168889431442"/>
        </patternFill>
      </fill>
      <protection locked="0" hidden="0"/>
    </dxf>
    <dxf>
      <numFmt numFmtId="164" formatCode="_-* #,##0.00\ [$€-1]_-;\-* #,##0.00\ [$€-1]_-;_-* &quot;-&quot;??\ [$€-1]_-;_-@_-"/>
      <fill>
        <patternFill patternType="solid">
          <fgColor indexed="64"/>
          <bgColor theme="9" tint="0.79998168889431442"/>
        </patternFill>
      </fill>
      <protection locked="0" hidden="0"/>
    </dxf>
    <dxf>
      <numFmt numFmtId="165" formatCode="0.0%"/>
      <fill>
        <patternFill patternType="solid">
          <fgColor indexed="64"/>
          <bgColor theme="9" tint="0.79998168889431442"/>
        </patternFill>
      </fill>
      <protection locked="0" hidden="0"/>
    </dxf>
    <dxf>
      <protection locked="1" hidden="0"/>
    </dxf>
    <dxf>
      <protection locked="1" hidden="0"/>
    </dxf>
    <dxf>
      <protection locked="1" hidden="0"/>
    </dxf>
    <dxf>
      <numFmt numFmtId="164" formatCode="_-* #,##0.00\ [$€-1]_-;\-* #,##0.00\ [$€-1]_-;_-* &quot;-&quot;??\ [$€-1]_-;_-@_-"/>
      <protection locked="1" hidden="0"/>
    </dxf>
    <dxf>
      <numFmt numFmtId="164" formatCode="_-* #,##0.00\ [$€-1]_-;\-* #,##0.00\ [$€-1]_-;_-* &quot;-&quot;??\ [$€-1]_-;_-@_-"/>
      <protection locked="1" hidden="0"/>
    </dxf>
    <dxf>
      <numFmt numFmtId="164" formatCode="_-* #,##0.00\ [$€-1]_-;\-* #,##0.00\ [$€-1]_-;_-* &quot;-&quot;??\ [$€-1]_-;_-@_-"/>
      <protection locked="1" hidden="0"/>
    </dxf>
    <dxf>
      <numFmt numFmtId="164" formatCode="_-* #,##0.00\ [$€-1]_-;\-* #,##0.00\ [$€-1]_-;_-* &quot;-&quot;??\ [$€-1]_-;_-@_-"/>
      <protection locked="1" hidden="0"/>
    </dxf>
    <dxf>
      <numFmt numFmtId="164" formatCode="_-* #,##0.00\ [$€-1]_-;\-* #,##0.00\ [$€-1]_-;_-* &quot;-&quot;??\ [$€-1]_-;_-@_-"/>
      <protection locked="1" hidden="0"/>
    </dxf>
    <dxf>
      <numFmt numFmtId="164" formatCode="_-* #,##0.00\ [$€-1]_-;\-* #,##0.00\ [$€-1]_-;_-* &quot;-&quot;??\ [$€-1]_-;_-@_-"/>
      <protection locked="1" hidden="0"/>
    </dxf>
    <dxf>
      <numFmt numFmtId="1" formatCode="0"/>
      <protection locked="1" hidden="0"/>
    </dxf>
    <dxf>
      <protection locked="1" hidden="0"/>
    </dxf>
    <dxf>
      <numFmt numFmtId="164" formatCode="_-* #,##0.00\ [$€-1]_-;\-* #,##0.00\ [$€-1]_-;_-* &quot;-&quot;??\ [$€-1]_-;_-@_-"/>
      <protection locked="1" hidden="0"/>
    </dxf>
    <dxf>
      <numFmt numFmtId="164" formatCode="_-* #,##0.00\ [$€-1]_-;\-* #,##0.00\ [$€-1]_-;_-* &quot;-&quot;??\ [$€-1]_-;_-@_-"/>
      <protection locked="1" hidden="0"/>
    </dxf>
    <dxf>
      <numFmt numFmtId="164" formatCode="_-* #,##0.00\ [$€-1]_-;\-* #,##0.00\ [$€-1]_-;_-* &quot;-&quot;??\ [$€-1]_-;_-@_-"/>
      <protection locked="1" hidden="0"/>
    </dxf>
    <dxf>
      <protection locked="1" hidden="0"/>
    </dxf>
    <dxf>
      <protection locked="1" hidden="0"/>
    </dxf>
    <dxf>
      <numFmt numFmtId="164" formatCode="_-* #,##0.00\ [$€-1]_-;\-* #,##0.00\ [$€-1]_-;_-* &quot;-&quot;??\ [$€-1]_-;_-@_-"/>
      <fill>
        <patternFill patternType="solid">
          <fgColor indexed="64"/>
          <bgColor theme="9" tint="0.79998168889431442"/>
        </patternFill>
      </fill>
      <protection locked="1" hidden="0"/>
    </dxf>
    <dxf>
      <protection locked="1" hidden="0"/>
    </dxf>
    <dxf>
      <numFmt numFmtId="30" formatCode="@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2028825</xdr:colOff>
      <xdr:row>1</xdr:row>
      <xdr:rowOff>133350</xdr:rowOff>
    </xdr:from>
    <xdr:to>
      <xdr:col>0</xdr:col>
      <xdr:colOff>9715500</xdr:colOff>
      <xdr:row>6</xdr:row>
      <xdr:rowOff>172431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70BAC2E4-7484-4C94-AF76-0FC742E2F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8825" y="323850"/>
          <a:ext cx="7686675" cy="9915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742951</xdr:colOff>
      <xdr:row>2</xdr:row>
      <xdr:rowOff>9525</xdr:rowOff>
    </xdr:from>
    <xdr:to>
      <xdr:col>0</xdr:col>
      <xdr:colOff>1371601</xdr:colOff>
      <xdr:row>6</xdr:row>
      <xdr:rowOff>104775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70F2CC6F-88CC-4BE6-9023-3706926C919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1" y="390525"/>
          <a:ext cx="628650" cy="8572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9A55543-F562-4902-801D-457FCD199939}" name="Ponudba3" displayName="Ponudba3" ref="A6:T39" totalsRowCount="1" headerRowDxfId="26" dataDxfId="24" totalsRowDxfId="25">
  <autoFilter ref="A6:T38" xr:uid="{29A55543-F562-4902-801D-457FCD199939}"/>
  <tableColumns count="20">
    <tableColumn id="14" xr3:uid="{AFDA334F-87BA-4465-83A3-9C1B14EACBF7}" name="Št. org. enot" dataDxfId="42" totalsRowDxfId="19"/>
    <tableColumn id="4" xr3:uid="{09B81514-F2DF-45AE-993E-62C0A64E211A}" name="Opis vsebine" totalsRowLabel="VSOTA PO VRSTICAH" dataDxfId="41" totalsRowDxfId="18"/>
    <tableColumn id="5" xr3:uid="{2020B788-6AB6-4BA3-9137-72CFB8A7FF47}" name="Strošek nakupa/namestitve/najema" dataDxfId="40" totalsRowDxfId="17"/>
    <tableColumn id="6" xr3:uid="{0DF5F3D1-4C50-4746-A775-C91A77C23BA5}" name="Enota1" dataDxfId="39" totalsRowDxfId="16"/>
    <tableColumn id="7" xr3:uid="{99F374BC-FD55-4B3F-96AD-9BADDE162D9C}" name="Količina1" dataDxfId="38" totalsRowDxfId="15"/>
    <tableColumn id="8" xr3:uid="{1A7754BA-4AD4-479F-BA6B-E361A1475F48}" name="Vrednost_brez_DDV1" totalsRowFunction="sum" dataDxfId="37" totalsRowDxfId="14">
      <calculatedColumnFormula>Ponudba3[[#This Row],[Količina1]]*Ponudba3[[#This Row],[Strošek nakupa/namestitve/najema]]*40</calculatedColumnFormula>
    </tableColumn>
    <tableColumn id="1" xr3:uid="{666CB16A-8FA3-4B17-8D8C-FC8E4B31B97F}" name="Stopnja_DDV1(%)" dataDxfId="23" totalsRowDxfId="13"/>
    <tableColumn id="2" xr3:uid="{A2CC5131-CCCA-4357-A4A4-49DAAC69A90A}" name="Vrednost_DDV1" dataDxfId="36" totalsRowDxfId="12">
      <calculatedColumnFormula>Ponudba3[[#This Row],[Vrednost_brez_DDV1]]*Ponudba3[[#This Row],[Stopnja_DDV1(%)]]</calculatedColumnFormula>
    </tableColumn>
    <tableColumn id="3" xr3:uid="{5F4713B5-5293-4C93-907C-2852190AC82F}" name="Vrednost_z_DDV1" dataDxfId="35" totalsRowDxfId="11">
      <calculatedColumnFormula>Ponudba3[[#This Row],[Vrednost_DDV1]]+Ponudba3[[#This Row],[Vrednost_brez_DDV1]]</calculatedColumnFormula>
    </tableColumn>
    <tableColumn id="9" xr3:uid="{02B7F2BF-1547-4633-AE98-F727DBBDBB75}" name="Strošek mesečnega vzdrževanja" dataDxfId="22" totalsRowDxfId="10"/>
    <tableColumn id="10" xr3:uid="{09E5629D-9745-48D6-83D7-A4693678D8CF}" name="Enota2" dataDxfId="34" totalsRowDxfId="9"/>
    <tableColumn id="11" xr3:uid="{3A4BD12E-424D-4A87-ADE8-2D14DD3A1E43}" name="Količina2" dataDxfId="33" totalsRowDxfId="8"/>
    <tableColumn id="12" xr3:uid="{EC59ADB5-201B-4648-AB0F-F1B2B74A9E35}" name="Vrednost_brez_DDV2" totalsRowFunction="sum" dataDxfId="32" totalsRowDxfId="7">
      <calculatedColumnFormula>Ponudba3[[#This Row],[Količina2]]*Ponudba3[[#This Row],[Strošek mesečnega vzdrževanja]]</calculatedColumnFormula>
    </tableColumn>
    <tableColumn id="16" xr3:uid="{F621BDA6-91E9-4F3E-B383-5D3EE9161F22}" name="Stopnja_DDV2(%)" dataDxfId="21" totalsRowDxfId="6"/>
    <tableColumn id="17" xr3:uid="{A4325C76-052F-4E5D-A0F4-48144F04595C}" name="Vrednost_DDV2" dataDxfId="31" totalsRowDxfId="5">
      <calculatedColumnFormula>Ponudba3[[#This Row],[Vrednost_brez_DDV2]]*Ponudba3[[#This Row],[Stopnja_DDV2(%)]]</calculatedColumnFormula>
    </tableColumn>
    <tableColumn id="18" xr3:uid="{A50C0553-40C2-4CDC-8231-BC81ACE0D346}" name="Vrednost_Z_DDV2" dataDxfId="30" totalsRowDxfId="4">
      <calculatedColumnFormula>Ponudba3[[#This Row],[Vrednost_DDV2]]+Ponudba3[[#This Row],[Vrednost_brez_DDV2]]</calculatedColumnFormula>
    </tableColumn>
    <tableColumn id="13" xr3:uid="{16981043-9354-450A-B5D6-024C73FA56F9}" name="SKUPAJ VSE" totalsRowFunction="sum" dataDxfId="29" totalsRowDxfId="3">
      <calculatedColumnFormula>Ponudba3[[#This Row],[Vrednost_brez_DDV2]]+Ponudba3[[#This Row],[Vrednost_brez_DDV1]]</calculatedColumnFormula>
    </tableColumn>
    <tableColumn id="20" xr3:uid="{2B676388-491E-46C9-B8AA-8451CBA5DB45}" name="SKUPAJ VSE DDV" totalsRowFunction="sum" dataDxfId="28" totalsRowDxfId="2">
      <calculatedColumnFormula>Ponudba3[[#This Row],[Vrednost_Z_DDV2]]+Ponudba3[[#This Row],[Vrednost_DDV1]]</calculatedColumnFormula>
    </tableColumn>
    <tableColumn id="19" xr3:uid="{D7B9A866-E52E-4D36-B73B-0BB140270DA9}" name="SKUPAJ VSE Z DDV" totalsRowFunction="sum" dataDxfId="27" totalsRowDxfId="1">
      <calculatedColumnFormula>Ponudba3[[#This Row],[Vrednost_Z_DDV2]]+Ponudba3[[#This Row],[Vrednost_z_DDV1]]</calculatedColumnFormula>
    </tableColumn>
    <tableColumn id="15" xr3:uid="{119471D4-3AE1-4294-BC37-436B1C9F828D}" name="komentar" dataDxfId="20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6DEB4-D0E9-4619-BF95-6F163F8CFBA7}">
  <dimension ref="A1:A42"/>
  <sheetViews>
    <sheetView zoomScale="170" zoomScaleNormal="170" workbookViewId="0">
      <selection activeCell="E20" sqref="E20"/>
    </sheetView>
  </sheetViews>
  <sheetFormatPr baseColWidth="10" defaultColWidth="8.83203125" defaultRowHeight="15" x14ac:dyDescent="0.2"/>
  <cols>
    <col min="1" max="1" width="147.5" customWidth="1"/>
  </cols>
  <sheetData>
    <row r="1" spans="1:1" x14ac:dyDescent="0.2">
      <c r="A1" s="15"/>
    </row>
    <row r="8" spans="1:1" ht="19" x14ac:dyDescent="0.25">
      <c r="A8" s="1" t="s">
        <v>75</v>
      </c>
    </row>
    <row r="9" spans="1:1" ht="16" x14ac:dyDescent="0.2">
      <c r="A9" s="2" t="s">
        <v>72</v>
      </c>
    </row>
    <row r="10" spans="1:1" ht="17" thickBot="1" x14ac:dyDescent="0.25">
      <c r="A10" s="2"/>
    </row>
    <row r="11" spans="1:1" ht="17" thickBot="1" x14ac:dyDescent="0.25">
      <c r="A11" s="3" t="s">
        <v>73</v>
      </c>
    </row>
    <row r="12" spans="1:1" ht="16" x14ac:dyDescent="0.2">
      <c r="A12" s="2"/>
    </row>
    <row r="13" spans="1:1" ht="16" x14ac:dyDescent="0.2">
      <c r="A13" s="4"/>
    </row>
    <row r="14" spans="1:1" ht="16" x14ac:dyDescent="0.2">
      <c r="A14" s="5" t="s">
        <v>0</v>
      </c>
    </row>
    <row r="15" spans="1:1" ht="16" thickBot="1" x14ac:dyDescent="0.25"/>
    <row r="16" spans="1:1" ht="33" thickBot="1" x14ac:dyDescent="0.25">
      <c r="A16" s="6" t="s">
        <v>1</v>
      </c>
    </row>
    <row r="17" spans="1:1" ht="16" thickBot="1" x14ac:dyDescent="0.25"/>
    <row r="18" spans="1:1" ht="49" thickBot="1" x14ac:dyDescent="0.25">
      <c r="A18" s="3" t="s">
        <v>61</v>
      </c>
    </row>
    <row r="19" spans="1:1" ht="16" thickBot="1" x14ac:dyDescent="0.25"/>
    <row r="20" spans="1:1" ht="65" thickBot="1" x14ac:dyDescent="0.25">
      <c r="A20" s="3" t="s">
        <v>79</v>
      </c>
    </row>
    <row r="21" spans="1:1" ht="16" thickBot="1" x14ac:dyDescent="0.25"/>
    <row r="22" spans="1:1" ht="65" thickBot="1" x14ac:dyDescent="0.25">
      <c r="A22" s="7" t="s">
        <v>63</v>
      </c>
    </row>
    <row r="23" spans="1:1" ht="16" thickBot="1" x14ac:dyDescent="0.25"/>
    <row r="24" spans="1:1" ht="33" thickBot="1" x14ac:dyDescent="0.25">
      <c r="A24" s="3" t="s">
        <v>2</v>
      </c>
    </row>
    <row r="25" spans="1:1" ht="16" thickBot="1" x14ac:dyDescent="0.25"/>
    <row r="26" spans="1:1" ht="17" thickBot="1" x14ac:dyDescent="0.25">
      <c r="A26" s="7" t="s">
        <v>78</v>
      </c>
    </row>
    <row r="27" spans="1:1" ht="16" thickBot="1" x14ac:dyDescent="0.25"/>
    <row r="28" spans="1:1" ht="16" thickBot="1" x14ac:dyDescent="0.25">
      <c r="A28" s="8" t="s">
        <v>3</v>
      </c>
    </row>
    <row r="29" spans="1:1" ht="16" thickBot="1" x14ac:dyDescent="0.25"/>
    <row r="30" spans="1:1" ht="16" thickBot="1" x14ac:dyDescent="0.25">
      <c r="A30" s="9" t="s">
        <v>4</v>
      </c>
    </row>
    <row r="31" spans="1:1" ht="16" thickBot="1" x14ac:dyDescent="0.25">
      <c r="A31" s="10"/>
    </row>
    <row r="32" spans="1:1" ht="33" thickBot="1" x14ac:dyDescent="0.25">
      <c r="A32" s="11" t="s">
        <v>5</v>
      </c>
    </row>
    <row r="33" spans="1:1" ht="16" thickBot="1" x14ac:dyDescent="0.25">
      <c r="A33" s="12"/>
    </row>
    <row r="34" spans="1:1" ht="33" thickBot="1" x14ac:dyDescent="0.25">
      <c r="A34" s="11" t="s">
        <v>6</v>
      </c>
    </row>
    <row r="35" spans="1:1" ht="16" thickBot="1" x14ac:dyDescent="0.25"/>
    <row r="36" spans="1:1" ht="16" thickBot="1" x14ac:dyDescent="0.25">
      <c r="A36" s="9" t="s">
        <v>7</v>
      </c>
    </row>
    <row r="37" spans="1:1" ht="16" thickBot="1" x14ac:dyDescent="0.25"/>
    <row r="38" spans="1:1" ht="16" thickBot="1" x14ac:dyDescent="0.25">
      <c r="A38" s="8" t="s">
        <v>76</v>
      </c>
    </row>
    <row r="40" spans="1:1" x14ac:dyDescent="0.2">
      <c r="A40" s="13"/>
    </row>
    <row r="42" spans="1:1" ht="53" x14ac:dyDescent="0.2">
      <c r="A42" s="14" t="s">
        <v>74</v>
      </c>
    </row>
  </sheetData>
  <sheetProtection algorithmName="SHA-512" hashValue="6hHRYtN/AFSjzpHrp4bP6zEME2bs4vV549+Uv9SaGklzV5+LXsnb9/jduU94hrnPOD+YGCxVQJBs4T2xtYIQAg==" saltValue="W0AfLOnCzHXtu4akEzpXoQ==" spinCount="100000" sheet="1" objects="1" scenarios="1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772B3-93E8-45F8-A77B-CB55535770E8}">
  <dimension ref="A2:T45"/>
  <sheetViews>
    <sheetView tabSelected="1" zoomScale="110" zoomScaleNormal="110" workbookViewId="0">
      <selection activeCell="T21" sqref="T21"/>
    </sheetView>
  </sheetViews>
  <sheetFormatPr baseColWidth="10" defaultColWidth="8.83203125" defaultRowHeight="15" x14ac:dyDescent="0.2"/>
  <cols>
    <col min="1" max="1" width="20" style="26" customWidth="1"/>
    <col min="2" max="2" width="68.5" style="22" customWidth="1"/>
    <col min="3" max="3" width="34.1640625" style="23" customWidth="1"/>
    <col min="4" max="4" width="21.5" style="22" customWidth="1"/>
    <col min="5" max="5" width="12.6640625" style="22" customWidth="1"/>
    <col min="6" max="6" width="22.5" style="23" customWidth="1"/>
    <col min="7" max="7" width="23.83203125" style="24" customWidth="1"/>
    <col min="8" max="8" width="24" style="23" customWidth="1"/>
    <col min="9" max="9" width="24.83203125" style="23" customWidth="1"/>
    <col min="10" max="10" width="37.33203125" style="23" customWidth="1"/>
    <col min="11" max="11" width="9" style="22" customWidth="1"/>
    <col min="12" max="12" width="10" style="25" customWidth="1"/>
    <col min="13" max="13" width="24.83203125" style="23" customWidth="1"/>
    <col min="14" max="14" width="20.1640625" style="24" customWidth="1"/>
    <col min="15" max="15" width="19.1640625" style="23" customWidth="1"/>
    <col min="16" max="16" width="22.5" style="23" customWidth="1"/>
    <col min="17" max="17" width="17.5" style="22" customWidth="1"/>
    <col min="18" max="18" width="19.33203125" style="22" customWidth="1"/>
    <col min="19" max="19" width="21.5" style="22" customWidth="1"/>
    <col min="20" max="20" width="41.5" style="22" customWidth="1"/>
    <col min="21" max="16384" width="8.83203125" style="22"/>
  </cols>
  <sheetData>
    <row r="2" spans="1:20" ht="19" x14ac:dyDescent="0.25">
      <c r="A2" s="41" t="s">
        <v>77</v>
      </c>
      <c r="B2" s="41"/>
      <c r="C2" s="41"/>
      <c r="D2" s="41"/>
    </row>
    <row r="3" spans="1:20" ht="16" x14ac:dyDescent="0.2">
      <c r="C3" s="27"/>
    </row>
    <row r="4" spans="1:20" x14ac:dyDescent="0.2">
      <c r="B4" s="28"/>
    </row>
    <row r="5" spans="1:20" x14ac:dyDescent="0.2">
      <c r="B5" s="29"/>
      <c r="C5" s="30" t="s">
        <v>8</v>
      </c>
      <c r="D5" s="30"/>
      <c r="E5" s="30"/>
      <c r="F5" s="30"/>
      <c r="G5" s="31"/>
      <c r="H5" s="32"/>
      <c r="I5" s="32"/>
      <c r="J5" s="33" t="s">
        <v>9</v>
      </c>
      <c r="K5" s="33"/>
      <c r="L5" s="33"/>
      <c r="M5" s="33"/>
      <c r="N5" s="34"/>
      <c r="O5" s="35"/>
      <c r="P5" s="35"/>
    </row>
    <row r="6" spans="1:20" x14ac:dyDescent="0.2">
      <c r="A6" s="26" t="s">
        <v>10</v>
      </c>
      <c r="B6" s="22" t="s">
        <v>11</v>
      </c>
      <c r="C6" s="23" t="s">
        <v>66</v>
      </c>
      <c r="D6" s="22" t="s">
        <v>12</v>
      </c>
      <c r="E6" s="22" t="s">
        <v>13</v>
      </c>
      <c r="F6" s="23" t="s">
        <v>14</v>
      </c>
      <c r="G6" s="24" t="s">
        <v>15</v>
      </c>
      <c r="H6" s="23" t="s">
        <v>16</v>
      </c>
      <c r="I6" s="23" t="s">
        <v>17</v>
      </c>
      <c r="J6" s="23" t="s">
        <v>18</v>
      </c>
      <c r="K6" s="22" t="s">
        <v>19</v>
      </c>
      <c r="L6" s="25" t="s">
        <v>20</v>
      </c>
      <c r="M6" s="23" t="s">
        <v>21</v>
      </c>
      <c r="N6" s="24" t="s">
        <v>22</v>
      </c>
      <c r="O6" s="23" t="s">
        <v>23</v>
      </c>
      <c r="P6" s="23" t="s">
        <v>24</v>
      </c>
      <c r="Q6" s="22" t="s">
        <v>25</v>
      </c>
      <c r="R6" s="22" t="s">
        <v>26</v>
      </c>
      <c r="S6" s="22" t="s">
        <v>27</v>
      </c>
      <c r="T6" s="22" t="s">
        <v>28</v>
      </c>
    </row>
    <row r="7" spans="1:20" x14ac:dyDescent="0.2">
      <c r="A7" s="26" t="s">
        <v>56</v>
      </c>
      <c r="B7" s="22" t="s">
        <v>29</v>
      </c>
      <c r="C7" s="16"/>
      <c r="D7" s="17"/>
      <c r="E7" s="18"/>
      <c r="F7" s="23">
        <f>Ponudba3[[#This Row],[Količina1]]*Ponudba3[[#This Row],[Strošek nakupa/namestitve/najema]]</f>
        <v>0</v>
      </c>
      <c r="G7" s="19"/>
      <c r="H7" s="23">
        <f>Ponudba3[[#This Row],[Vrednost_brez_DDV1]]*Ponudba3[[#This Row],[Stopnja_DDV1(%)]]</f>
        <v>0</v>
      </c>
      <c r="I7" s="23">
        <f>Ponudba3[[#This Row],[Vrednost_DDV1]]+Ponudba3[[#This Row],[Vrednost_brez_DDV1]]</f>
        <v>0</v>
      </c>
      <c r="J7" s="16"/>
      <c r="K7" s="22" t="s">
        <v>30</v>
      </c>
      <c r="L7" s="25">
        <v>48</v>
      </c>
      <c r="M7" s="23">
        <f>Ponudba3[[#This Row],[Količina2]]*Ponudba3[[#This Row],[Strošek mesečnega vzdrževanja]]</f>
        <v>0</v>
      </c>
      <c r="N7" s="19"/>
      <c r="O7" s="23">
        <f>Ponudba3[[#This Row],[Vrednost_brez_DDV2]]*Ponudba3[[#This Row],[Stopnja_DDV2(%)]]</f>
        <v>0</v>
      </c>
      <c r="P7" s="23">
        <f>Ponudba3[[#This Row],[Vrednost_DDV2]]+Ponudba3[[#This Row],[Vrednost_brez_DDV2]]</f>
        <v>0</v>
      </c>
      <c r="Q7" s="23">
        <f>Ponudba3[[#This Row],[Vrednost_brez_DDV2]]+Ponudba3[[#This Row],[Vrednost_brez_DDV1]]</f>
        <v>0</v>
      </c>
      <c r="R7" s="23">
        <f>Ponudba3[[#This Row],[Vrednost_Z_DDV2]]+Ponudba3[[#This Row],[Vrednost_DDV1]]</f>
        <v>0</v>
      </c>
      <c r="S7" s="23">
        <f>Ponudba3[[#This Row],[Vrednost_Z_DDV2]]+Ponudba3[[#This Row],[Vrednost_z_DDV1]]</f>
        <v>0</v>
      </c>
      <c r="T7" s="20"/>
    </row>
    <row r="8" spans="1:20" x14ac:dyDescent="0.2">
      <c r="B8" s="22" t="s">
        <v>67</v>
      </c>
      <c r="C8" s="16"/>
      <c r="D8" s="17"/>
      <c r="E8" s="18"/>
      <c r="F8" s="23">
        <f>Ponudba3[[#This Row],[Količina1]]*Ponudba3[[#This Row],[Strošek nakupa/namestitve/najema]]</f>
        <v>0</v>
      </c>
      <c r="G8" s="19"/>
      <c r="H8" s="23">
        <f>Ponudba3[[#This Row],[Vrednost_brez_DDV1]]*Ponudba3[[#This Row],[Stopnja_DDV1(%)]]</f>
        <v>0</v>
      </c>
      <c r="I8" s="23">
        <f>Ponudba3[[#This Row],[Vrednost_DDV1]]+Ponudba3[[#This Row],[Vrednost_brez_DDV1]]</f>
        <v>0</v>
      </c>
      <c r="J8" s="16"/>
      <c r="K8" s="22" t="s">
        <v>30</v>
      </c>
      <c r="L8" s="25">
        <v>24</v>
      </c>
      <c r="M8" s="23">
        <f>Ponudba3[[#This Row],[Količina2]]*Ponudba3[[#This Row],[Strošek mesečnega vzdrževanja]]</f>
        <v>0</v>
      </c>
      <c r="N8" s="19"/>
      <c r="O8" s="23">
        <f>Ponudba3[[#This Row],[Vrednost_brez_DDV2]]*Ponudba3[[#This Row],[Stopnja_DDV2(%)]]</f>
        <v>0</v>
      </c>
      <c r="P8" s="23">
        <f>Ponudba3[[#This Row],[Vrednost_DDV2]]+Ponudba3[[#This Row],[Vrednost_brez_DDV2]]</f>
        <v>0</v>
      </c>
      <c r="Q8" s="23">
        <f>Ponudba3[[#This Row],[Vrednost_brez_DDV2]]+Ponudba3[[#This Row],[Vrednost_brez_DDV1]]</f>
        <v>0</v>
      </c>
      <c r="R8" s="23">
        <f>Ponudba3[[#This Row],[Vrednost_Z_DDV2]]+Ponudba3[[#This Row],[Vrednost_DDV1]]</f>
        <v>0</v>
      </c>
      <c r="S8" s="23">
        <f>Ponudba3[[#This Row],[Vrednost_Z_DDV2]]+Ponudba3[[#This Row],[Vrednost_z_DDV1]]</f>
        <v>0</v>
      </c>
      <c r="T8" s="20"/>
    </row>
    <row r="9" spans="1:20" x14ac:dyDescent="0.2">
      <c r="A9" s="26" t="s">
        <v>56</v>
      </c>
      <c r="B9" s="22" t="s">
        <v>31</v>
      </c>
      <c r="C9" s="16"/>
      <c r="D9" s="17"/>
      <c r="E9" s="18"/>
      <c r="F9" s="23">
        <f>Ponudba3[[#This Row],[Količina1]]*Ponudba3[[#This Row],[Strošek nakupa/namestitve/najema]]</f>
        <v>0</v>
      </c>
      <c r="G9" s="19"/>
      <c r="H9" s="23">
        <f>Ponudba3[[#This Row],[Vrednost_brez_DDV1]]*Ponudba3[[#This Row],[Stopnja_DDV1(%)]]</f>
        <v>0</v>
      </c>
      <c r="I9" s="23">
        <f>Ponudba3[[#This Row],[Vrednost_DDV1]]+Ponudba3[[#This Row],[Vrednost_brez_DDV1]]</f>
        <v>0</v>
      </c>
      <c r="J9" s="16"/>
      <c r="K9" s="22" t="s">
        <v>30</v>
      </c>
      <c r="L9" s="25">
        <v>46</v>
      </c>
      <c r="M9" s="23">
        <f>Ponudba3[[#This Row],[Količina2]]*Ponudba3[[#This Row],[Strošek mesečnega vzdrževanja]]</f>
        <v>0</v>
      </c>
      <c r="N9" s="19"/>
      <c r="O9" s="23">
        <f>Ponudba3[[#This Row],[Vrednost_brez_DDV2]]*Ponudba3[[#This Row],[Stopnja_DDV2(%)]]</f>
        <v>0</v>
      </c>
      <c r="P9" s="23">
        <f>Ponudba3[[#This Row],[Vrednost_DDV2]]+Ponudba3[[#This Row],[Vrednost_brez_DDV2]]</f>
        <v>0</v>
      </c>
      <c r="Q9" s="23">
        <f>Ponudba3[[#This Row],[Vrednost_brez_DDV2]]+Ponudba3[[#This Row],[Vrednost_brez_DDV1]]</f>
        <v>0</v>
      </c>
      <c r="R9" s="23">
        <f>Ponudba3[[#This Row],[Vrednost_Z_DDV2]]+Ponudba3[[#This Row],[Vrednost_DDV1]]</f>
        <v>0</v>
      </c>
      <c r="S9" s="23">
        <f>Ponudba3[[#This Row],[Vrednost_Z_DDV2]]+Ponudba3[[#This Row],[Vrednost_z_DDV1]]</f>
        <v>0</v>
      </c>
      <c r="T9" s="20"/>
    </row>
    <row r="10" spans="1:20" x14ac:dyDescent="0.2">
      <c r="A10" s="26" t="s">
        <v>56</v>
      </c>
      <c r="B10" s="22" t="s">
        <v>33</v>
      </c>
      <c r="C10" s="16"/>
      <c r="D10" s="17"/>
      <c r="E10" s="18"/>
      <c r="F10" s="23">
        <f>Ponudba3[[#This Row],[Količina1]]*Ponudba3[[#This Row],[Strošek nakupa/namestitve/najema]]</f>
        <v>0</v>
      </c>
      <c r="G10" s="19"/>
      <c r="H10" s="23">
        <f>Ponudba3[[#This Row],[Vrednost_brez_DDV1]]*Ponudba3[[#This Row],[Stopnja_DDV1(%)]]</f>
        <v>0</v>
      </c>
      <c r="I10" s="23">
        <f>Ponudba3[[#This Row],[Vrednost_DDV1]]+Ponudba3[[#This Row],[Vrednost_brez_DDV1]]</f>
        <v>0</v>
      </c>
      <c r="J10" s="16"/>
      <c r="K10" s="22" t="s">
        <v>30</v>
      </c>
      <c r="L10" s="25">
        <v>28</v>
      </c>
      <c r="M10" s="23">
        <f>Ponudba3[[#This Row],[Količina2]]*Ponudba3[[#This Row],[Strošek mesečnega vzdrževanja]]</f>
        <v>0</v>
      </c>
      <c r="N10" s="19"/>
      <c r="O10" s="23">
        <f>Ponudba3[[#This Row],[Vrednost_brez_DDV2]]*Ponudba3[[#This Row],[Stopnja_DDV2(%)]]</f>
        <v>0</v>
      </c>
      <c r="P10" s="23">
        <f>Ponudba3[[#This Row],[Vrednost_DDV2]]+Ponudba3[[#This Row],[Vrednost_brez_DDV2]]</f>
        <v>0</v>
      </c>
      <c r="Q10" s="23">
        <f>Ponudba3[[#This Row],[Vrednost_brez_DDV2]]+Ponudba3[[#This Row],[Vrednost_brez_DDV1]]</f>
        <v>0</v>
      </c>
      <c r="R10" s="23">
        <f>Ponudba3[[#This Row],[Vrednost_Z_DDV2]]+Ponudba3[[#This Row],[Vrednost_DDV1]]</f>
        <v>0</v>
      </c>
      <c r="S10" s="23">
        <f>Ponudba3[[#This Row],[Vrednost_Z_DDV2]]+Ponudba3[[#This Row],[Vrednost_z_DDV1]]</f>
        <v>0</v>
      </c>
      <c r="T10" s="20"/>
    </row>
    <row r="11" spans="1:20" x14ac:dyDescent="0.2">
      <c r="B11" s="22" t="s">
        <v>68</v>
      </c>
      <c r="C11" s="16"/>
      <c r="D11" s="17"/>
      <c r="E11" s="18"/>
      <c r="F11" s="23">
        <f>Ponudba3[[#This Row],[Količina1]]*Ponudba3[[#This Row],[Strošek nakupa/namestitve/najema]]</f>
        <v>0</v>
      </c>
      <c r="G11" s="19"/>
      <c r="H11" s="23">
        <f>Ponudba3[[#This Row],[Vrednost_brez_DDV1]]*Ponudba3[[#This Row],[Stopnja_DDV1(%)]]</f>
        <v>0</v>
      </c>
      <c r="I11" s="23">
        <f>Ponudba3[[#This Row],[Vrednost_DDV1]]+Ponudba3[[#This Row],[Vrednost_brez_DDV1]]</f>
        <v>0</v>
      </c>
      <c r="J11" s="16"/>
      <c r="K11" s="22" t="s">
        <v>30</v>
      </c>
      <c r="L11" s="25">
        <v>12</v>
      </c>
      <c r="M11" s="23">
        <f>Ponudba3[[#This Row],[Količina2]]*Ponudba3[[#This Row],[Strošek mesečnega vzdrževanja]]</f>
        <v>0</v>
      </c>
      <c r="N11" s="19"/>
      <c r="O11" s="23">
        <f>Ponudba3[[#This Row],[Vrednost_brez_DDV2]]*Ponudba3[[#This Row],[Stopnja_DDV2(%)]]</f>
        <v>0</v>
      </c>
      <c r="P11" s="23">
        <f>Ponudba3[[#This Row],[Vrednost_DDV2]]+Ponudba3[[#This Row],[Vrednost_brez_DDV2]]</f>
        <v>0</v>
      </c>
      <c r="Q11" s="23">
        <f>Ponudba3[[#This Row],[Vrednost_brez_DDV2]]+Ponudba3[[#This Row],[Vrednost_brez_DDV1]]</f>
        <v>0</v>
      </c>
      <c r="R11" s="23">
        <f>Ponudba3[[#This Row],[Vrednost_Z_DDV2]]+Ponudba3[[#This Row],[Vrednost_DDV1]]</f>
        <v>0</v>
      </c>
      <c r="S11" s="23">
        <f>Ponudba3[[#This Row],[Vrednost_Z_DDV2]]+Ponudba3[[#This Row],[Vrednost_z_DDV1]]</f>
        <v>0</v>
      </c>
      <c r="T11" s="20"/>
    </row>
    <row r="12" spans="1:20" x14ac:dyDescent="0.2">
      <c r="A12" s="26" t="s">
        <v>56</v>
      </c>
      <c r="B12" s="22" t="s">
        <v>34</v>
      </c>
      <c r="C12" s="16"/>
      <c r="D12" s="17"/>
      <c r="E12" s="18"/>
      <c r="F12" s="23">
        <f>Ponudba3[[#This Row],[Količina1]]*Ponudba3[[#This Row],[Strošek nakupa/namestitve/najema]]</f>
        <v>0</v>
      </c>
      <c r="G12" s="19"/>
      <c r="H12" s="23">
        <f>Ponudba3[[#This Row],[Vrednost_brez_DDV1]]*Ponudba3[[#This Row],[Stopnja_DDV1(%)]]</f>
        <v>0</v>
      </c>
      <c r="I12" s="23">
        <f>Ponudba3[[#This Row],[Vrednost_DDV1]]+Ponudba3[[#This Row],[Vrednost_brez_DDV1]]</f>
        <v>0</v>
      </c>
      <c r="J12" s="16"/>
      <c r="K12" s="22" t="s">
        <v>30</v>
      </c>
      <c r="L12" s="25">
        <v>48</v>
      </c>
      <c r="M12" s="23">
        <f>Ponudba3[[#This Row],[Količina2]]*Ponudba3[[#This Row],[Strošek mesečnega vzdrževanja]]</f>
        <v>0</v>
      </c>
      <c r="N12" s="19"/>
      <c r="O12" s="23">
        <f>Ponudba3[[#This Row],[Vrednost_brez_DDV2]]*Ponudba3[[#This Row],[Stopnja_DDV2(%)]]</f>
        <v>0</v>
      </c>
      <c r="P12" s="23">
        <f>Ponudba3[[#This Row],[Vrednost_DDV2]]+Ponudba3[[#This Row],[Vrednost_brez_DDV2]]</f>
        <v>0</v>
      </c>
      <c r="Q12" s="23">
        <f>Ponudba3[[#This Row],[Vrednost_brez_DDV2]]+Ponudba3[[#This Row],[Vrednost_brez_DDV1]]</f>
        <v>0</v>
      </c>
      <c r="R12" s="23">
        <f>Ponudba3[[#This Row],[Vrednost_Z_DDV2]]+Ponudba3[[#This Row],[Vrednost_DDV1]]</f>
        <v>0</v>
      </c>
      <c r="S12" s="23">
        <f>Ponudba3[[#This Row],[Vrednost_Z_DDV2]]+Ponudba3[[#This Row],[Vrednost_z_DDV1]]</f>
        <v>0</v>
      </c>
      <c r="T12" s="20"/>
    </row>
    <row r="13" spans="1:20" x14ac:dyDescent="0.2">
      <c r="B13" s="22" t="s">
        <v>69</v>
      </c>
      <c r="C13" s="16"/>
      <c r="D13" s="17"/>
      <c r="E13" s="18"/>
      <c r="F13" s="23">
        <f>Ponudba3[[#This Row],[Količina1]]*Ponudba3[[#This Row],[Strošek nakupa/namestitve/najema]]</f>
        <v>0</v>
      </c>
      <c r="G13" s="19"/>
      <c r="H13" s="23">
        <f>Ponudba3[[#This Row],[Vrednost_brez_DDV1]]*Ponudba3[[#This Row],[Stopnja_DDV1(%)]]</f>
        <v>0</v>
      </c>
      <c r="I13" s="23">
        <f>Ponudba3[[#This Row],[Vrednost_DDV1]]+Ponudba3[[#This Row],[Vrednost_brez_DDV1]]</f>
        <v>0</v>
      </c>
      <c r="J13" s="16"/>
      <c r="K13" s="22" t="s">
        <v>30</v>
      </c>
      <c r="L13" s="25">
        <v>36</v>
      </c>
      <c r="M13" s="23">
        <f>Ponudba3[[#This Row],[Količina2]]*Ponudba3[[#This Row],[Strošek mesečnega vzdrževanja]]</f>
        <v>0</v>
      </c>
      <c r="N13" s="19"/>
      <c r="O13" s="23">
        <f>Ponudba3[[#This Row],[Vrednost_brez_DDV2]]*Ponudba3[[#This Row],[Stopnja_DDV2(%)]]</f>
        <v>0</v>
      </c>
      <c r="P13" s="23">
        <f>Ponudba3[[#This Row],[Vrednost_DDV2]]+Ponudba3[[#This Row],[Vrednost_brez_DDV2]]</f>
        <v>0</v>
      </c>
      <c r="Q13" s="23">
        <f>Ponudba3[[#This Row],[Vrednost_brez_DDV2]]+Ponudba3[[#This Row],[Vrednost_brez_DDV1]]</f>
        <v>0</v>
      </c>
      <c r="R13" s="23">
        <f>Ponudba3[[#This Row],[Vrednost_Z_DDV2]]+Ponudba3[[#This Row],[Vrednost_DDV1]]</f>
        <v>0</v>
      </c>
      <c r="S13" s="23">
        <f>Ponudba3[[#This Row],[Vrednost_Z_DDV2]]+Ponudba3[[#This Row],[Vrednost_z_DDV1]]</f>
        <v>0</v>
      </c>
      <c r="T13" s="20"/>
    </row>
    <row r="14" spans="1:20" x14ac:dyDescent="0.2">
      <c r="B14" s="22" t="s">
        <v>70</v>
      </c>
      <c r="C14" s="16"/>
      <c r="D14" s="17"/>
      <c r="E14" s="18"/>
      <c r="F14" s="23">
        <f>Ponudba3[[#This Row],[Količina1]]*Ponudba3[[#This Row],[Strošek nakupa/namestitve/najema]]</f>
        <v>0</v>
      </c>
      <c r="G14" s="19"/>
      <c r="H14" s="23">
        <f>Ponudba3[[#This Row],[Vrednost_brez_DDV1]]*Ponudba3[[#This Row],[Stopnja_DDV1(%)]]</f>
        <v>0</v>
      </c>
      <c r="I14" s="23">
        <f>Ponudba3[[#This Row],[Vrednost_DDV1]]+Ponudba3[[#This Row],[Vrednost_brez_DDV1]]</f>
        <v>0</v>
      </c>
      <c r="J14" s="16"/>
      <c r="K14" s="22" t="s">
        <v>30</v>
      </c>
      <c r="L14" s="25">
        <v>46</v>
      </c>
      <c r="M14" s="23">
        <f>Ponudba3[[#This Row],[Količina2]]*Ponudba3[[#This Row],[Strošek mesečnega vzdrževanja]]</f>
        <v>0</v>
      </c>
      <c r="N14" s="19"/>
      <c r="O14" s="23">
        <f>Ponudba3[[#This Row],[Vrednost_brez_DDV2]]*Ponudba3[[#This Row],[Stopnja_DDV2(%)]]</f>
        <v>0</v>
      </c>
      <c r="P14" s="23">
        <f>Ponudba3[[#This Row],[Vrednost_DDV2]]+Ponudba3[[#This Row],[Vrednost_brez_DDV2]]</f>
        <v>0</v>
      </c>
      <c r="Q14" s="23">
        <f>Ponudba3[[#This Row],[Vrednost_brez_DDV2]]+Ponudba3[[#This Row],[Vrednost_brez_DDV1]]</f>
        <v>0</v>
      </c>
      <c r="R14" s="23">
        <f>Ponudba3[[#This Row],[Vrednost_Z_DDV2]]+Ponudba3[[#This Row],[Vrednost_DDV1]]</f>
        <v>0</v>
      </c>
      <c r="S14" s="23">
        <f>Ponudba3[[#This Row],[Vrednost_Z_DDV2]]+Ponudba3[[#This Row],[Vrednost_z_DDV1]]</f>
        <v>0</v>
      </c>
      <c r="T14" s="20"/>
    </row>
    <row r="15" spans="1:20" x14ac:dyDescent="0.2">
      <c r="A15" s="26" t="s">
        <v>32</v>
      </c>
      <c r="B15" s="22" t="s">
        <v>62</v>
      </c>
      <c r="C15" s="16"/>
      <c r="D15" s="17"/>
      <c r="E15" s="18"/>
      <c r="F15" s="23">
        <f>Ponudba3[[#This Row],[Količina1]]*Ponudba3[[#This Row],[Strošek nakupa/namestitve/najema]]</f>
        <v>0</v>
      </c>
      <c r="G15" s="19"/>
      <c r="H15" s="23">
        <f>Ponudba3[[#This Row],[Vrednost_brez_DDV1]]*Ponudba3[[#This Row],[Stopnja_DDV1(%)]]</f>
        <v>0</v>
      </c>
      <c r="I15" s="23">
        <f>Ponudba3[[#This Row],[Vrednost_DDV1]]+Ponudba3[[#This Row],[Vrednost_brez_DDV1]]</f>
        <v>0</v>
      </c>
      <c r="J15" s="16"/>
      <c r="K15" s="22" t="s">
        <v>30</v>
      </c>
      <c r="L15" s="21"/>
      <c r="M15" s="23">
        <f>Ponudba3[[#This Row],[Količina2]]*Ponudba3[[#This Row],[Strošek mesečnega vzdrževanja]]</f>
        <v>0</v>
      </c>
      <c r="N15" s="19"/>
      <c r="O15" s="23">
        <f>Ponudba3[[#This Row],[Vrednost_brez_DDV2]]*Ponudba3[[#This Row],[Stopnja_DDV2(%)]]</f>
        <v>0</v>
      </c>
      <c r="P15" s="23">
        <f>Ponudba3[[#This Row],[Vrednost_DDV2]]+Ponudba3[[#This Row],[Vrednost_brez_DDV2]]</f>
        <v>0</v>
      </c>
      <c r="Q15" s="23">
        <f>Ponudba3[[#This Row],[Vrednost_brez_DDV2]]+Ponudba3[[#This Row],[Vrednost_brez_DDV1]]</f>
        <v>0</v>
      </c>
      <c r="R15" s="23">
        <f>Ponudba3[[#This Row],[Vrednost_Z_DDV2]]+Ponudba3[[#This Row],[Vrednost_DDV1]]</f>
        <v>0</v>
      </c>
      <c r="S15" s="23">
        <f>Ponudba3[[#This Row],[Vrednost_Z_DDV2]]+Ponudba3[[#This Row],[Vrednost_z_DDV1]]</f>
        <v>0</v>
      </c>
      <c r="T15" s="20"/>
    </row>
    <row r="16" spans="1:20" x14ac:dyDescent="0.2">
      <c r="A16" s="26" t="s">
        <v>32</v>
      </c>
      <c r="B16" s="22" t="s">
        <v>57</v>
      </c>
      <c r="C16" s="16"/>
      <c r="D16" s="17"/>
      <c r="E16" s="18"/>
      <c r="F16" s="23">
        <f>Ponudba3[[#This Row],[Količina1]]*Ponudba3[[#This Row],[Strošek nakupa/namestitve/najema]]</f>
        <v>0</v>
      </c>
      <c r="G16" s="19"/>
      <c r="H16" s="23">
        <f>Ponudba3[[#This Row],[Vrednost_brez_DDV1]]*Ponudba3[[#This Row],[Stopnja_DDV1(%)]]</f>
        <v>0</v>
      </c>
      <c r="I16" s="23">
        <f>Ponudba3[[#This Row],[Vrednost_DDV1]]+Ponudba3[[#This Row],[Vrednost_brez_DDV1]]</f>
        <v>0</v>
      </c>
      <c r="J16" s="16"/>
      <c r="K16" s="22" t="s">
        <v>30</v>
      </c>
      <c r="L16" s="21"/>
      <c r="M16" s="23">
        <f>Ponudba3[[#This Row],[Količina2]]*Ponudba3[[#This Row],[Strošek mesečnega vzdrževanja]]</f>
        <v>0</v>
      </c>
      <c r="N16" s="19"/>
      <c r="O16" s="23">
        <f>Ponudba3[[#This Row],[Vrednost_brez_DDV2]]*Ponudba3[[#This Row],[Stopnja_DDV2(%)]]</f>
        <v>0</v>
      </c>
      <c r="P16" s="23">
        <f>Ponudba3[[#This Row],[Vrednost_DDV2]]+Ponudba3[[#This Row],[Vrednost_brez_DDV2]]</f>
        <v>0</v>
      </c>
      <c r="Q16" s="23">
        <f>Ponudba3[[#This Row],[Vrednost_brez_DDV2]]+Ponudba3[[#This Row],[Vrednost_brez_DDV1]]</f>
        <v>0</v>
      </c>
      <c r="R16" s="23">
        <f>Ponudba3[[#This Row],[Vrednost_Z_DDV2]]+Ponudba3[[#This Row],[Vrednost_DDV1]]</f>
        <v>0</v>
      </c>
      <c r="S16" s="23">
        <f>Ponudba3[[#This Row],[Vrednost_Z_DDV2]]+Ponudba3[[#This Row],[Vrednost_z_DDV1]]</f>
        <v>0</v>
      </c>
      <c r="T16" s="20"/>
    </row>
    <row r="17" spans="1:20" x14ac:dyDescent="0.2">
      <c r="A17" s="26" t="s">
        <v>32</v>
      </c>
      <c r="B17" s="22" t="s">
        <v>58</v>
      </c>
      <c r="C17" s="16"/>
      <c r="D17" s="17"/>
      <c r="E17" s="18"/>
      <c r="F17" s="23">
        <f>Ponudba3[[#This Row],[Količina1]]*Ponudba3[[#This Row],[Strošek nakupa/namestitve/najema]]</f>
        <v>0</v>
      </c>
      <c r="G17" s="19"/>
      <c r="H17" s="23">
        <f>Ponudba3[[#This Row],[Vrednost_brez_DDV1]]*Ponudba3[[#This Row],[Stopnja_DDV1(%)]]</f>
        <v>0</v>
      </c>
      <c r="I17" s="23">
        <f>Ponudba3[[#This Row],[Vrednost_DDV1]]+Ponudba3[[#This Row],[Vrednost_brez_DDV1]]</f>
        <v>0</v>
      </c>
      <c r="J17" s="16"/>
      <c r="K17" s="22" t="s">
        <v>30</v>
      </c>
      <c r="L17" s="21"/>
      <c r="M17" s="23">
        <f>Ponudba3[[#This Row],[Količina2]]*Ponudba3[[#This Row],[Strošek mesečnega vzdrževanja]]</f>
        <v>0</v>
      </c>
      <c r="N17" s="19"/>
      <c r="O17" s="23">
        <f>Ponudba3[[#This Row],[Vrednost_brez_DDV2]]*Ponudba3[[#This Row],[Stopnja_DDV2(%)]]</f>
        <v>0</v>
      </c>
      <c r="P17" s="23">
        <f>Ponudba3[[#This Row],[Vrednost_DDV2]]+Ponudba3[[#This Row],[Vrednost_brez_DDV2]]</f>
        <v>0</v>
      </c>
      <c r="Q17" s="23">
        <f>Ponudba3[[#This Row],[Vrednost_brez_DDV2]]+Ponudba3[[#This Row],[Vrednost_brez_DDV1]]</f>
        <v>0</v>
      </c>
      <c r="R17" s="23">
        <f>Ponudba3[[#This Row],[Vrednost_Z_DDV2]]+Ponudba3[[#This Row],[Vrednost_DDV1]]</f>
        <v>0</v>
      </c>
      <c r="S17" s="23">
        <f>Ponudba3[[#This Row],[Vrednost_Z_DDV2]]+Ponudba3[[#This Row],[Vrednost_z_DDV1]]</f>
        <v>0</v>
      </c>
      <c r="T17" s="20"/>
    </row>
    <row r="18" spans="1:20" x14ac:dyDescent="0.2">
      <c r="A18" s="26" t="s">
        <v>32</v>
      </c>
      <c r="B18" s="22" t="s">
        <v>59</v>
      </c>
      <c r="C18" s="16"/>
      <c r="D18" s="17"/>
      <c r="E18" s="18"/>
      <c r="F18" s="23">
        <f>Ponudba3[[#This Row],[Količina1]]*Ponudba3[[#This Row],[Strošek nakupa/namestitve/najema]]</f>
        <v>0</v>
      </c>
      <c r="G18" s="19"/>
      <c r="H18" s="23">
        <f>Ponudba3[[#This Row],[Vrednost_brez_DDV1]]*Ponudba3[[#This Row],[Stopnja_DDV1(%)]]</f>
        <v>0</v>
      </c>
      <c r="I18" s="23">
        <f>Ponudba3[[#This Row],[Vrednost_DDV1]]+Ponudba3[[#This Row],[Vrednost_brez_DDV1]]</f>
        <v>0</v>
      </c>
      <c r="J18" s="16"/>
      <c r="K18" s="22" t="s">
        <v>30</v>
      </c>
      <c r="L18" s="21"/>
      <c r="M18" s="23">
        <f>Ponudba3[[#This Row],[Količina2]]*Ponudba3[[#This Row],[Strošek mesečnega vzdrževanja]]</f>
        <v>0</v>
      </c>
      <c r="N18" s="19"/>
      <c r="O18" s="23">
        <f>Ponudba3[[#This Row],[Vrednost_brez_DDV2]]*Ponudba3[[#This Row],[Stopnja_DDV2(%)]]</f>
        <v>0</v>
      </c>
      <c r="P18" s="23">
        <f>Ponudba3[[#This Row],[Vrednost_DDV2]]+Ponudba3[[#This Row],[Vrednost_brez_DDV2]]</f>
        <v>0</v>
      </c>
      <c r="Q18" s="23">
        <f>Ponudba3[[#This Row],[Vrednost_brez_DDV2]]+Ponudba3[[#This Row],[Vrednost_brez_DDV1]]</f>
        <v>0</v>
      </c>
      <c r="R18" s="23">
        <f>Ponudba3[[#This Row],[Vrednost_Z_DDV2]]+Ponudba3[[#This Row],[Vrednost_DDV1]]</f>
        <v>0</v>
      </c>
      <c r="S18" s="23">
        <f>Ponudba3[[#This Row],[Vrednost_Z_DDV2]]+Ponudba3[[#This Row],[Vrednost_z_DDV1]]</f>
        <v>0</v>
      </c>
      <c r="T18" s="20"/>
    </row>
    <row r="19" spans="1:20" x14ac:dyDescent="0.2">
      <c r="A19" s="26" t="s">
        <v>32</v>
      </c>
      <c r="B19" s="22" t="s">
        <v>64</v>
      </c>
      <c r="C19" s="16"/>
      <c r="D19" s="17"/>
      <c r="E19" s="18"/>
      <c r="F19" s="23">
        <f>Ponudba3[[#This Row],[Količina1]]*Ponudba3[[#This Row],[Strošek nakupa/namestitve/najema]]</f>
        <v>0</v>
      </c>
      <c r="G19" s="19"/>
      <c r="H19" s="23">
        <f>Ponudba3[[#This Row],[Vrednost_brez_DDV1]]*Ponudba3[[#This Row],[Stopnja_DDV1(%)]]</f>
        <v>0</v>
      </c>
      <c r="I19" s="23">
        <f>Ponudba3[[#This Row],[Vrednost_DDV1]]+Ponudba3[[#This Row],[Vrednost_brez_DDV1]]</f>
        <v>0</v>
      </c>
      <c r="J19" s="16"/>
      <c r="K19" s="22" t="s">
        <v>30</v>
      </c>
      <c r="L19" s="21"/>
      <c r="M19" s="23">
        <f>Ponudba3[[#This Row],[Količina2]]*Ponudba3[[#This Row],[Strošek mesečnega vzdrževanja]]</f>
        <v>0</v>
      </c>
      <c r="N19" s="19"/>
      <c r="O19" s="23">
        <f>Ponudba3[[#This Row],[Vrednost_brez_DDV2]]*Ponudba3[[#This Row],[Stopnja_DDV2(%)]]</f>
        <v>0</v>
      </c>
      <c r="P19" s="23">
        <f>Ponudba3[[#This Row],[Vrednost_DDV2]]+Ponudba3[[#This Row],[Vrednost_brez_DDV2]]</f>
        <v>0</v>
      </c>
      <c r="Q19" s="23">
        <f>Ponudba3[[#This Row],[Vrednost_brez_DDV2]]+Ponudba3[[#This Row],[Vrednost_brez_DDV1]]</f>
        <v>0</v>
      </c>
      <c r="R19" s="23">
        <f>Ponudba3[[#This Row],[Vrednost_Z_DDV2]]+Ponudba3[[#This Row],[Vrednost_DDV1]]</f>
        <v>0</v>
      </c>
      <c r="S19" s="23">
        <f>Ponudba3[[#This Row],[Vrednost_Z_DDV2]]+Ponudba3[[#This Row],[Vrednost_z_DDV1]]</f>
        <v>0</v>
      </c>
      <c r="T19" s="20"/>
    </row>
    <row r="20" spans="1:20" x14ac:dyDescent="0.2">
      <c r="A20" s="26" t="s">
        <v>32</v>
      </c>
      <c r="B20" s="22" t="s">
        <v>60</v>
      </c>
      <c r="C20" s="16"/>
      <c r="D20" s="17"/>
      <c r="E20" s="18"/>
      <c r="F20" s="23">
        <f>Ponudba3[[#This Row],[Količina1]]*Ponudba3[[#This Row],[Strošek nakupa/namestitve/najema]]</f>
        <v>0</v>
      </c>
      <c r="G20" s="19"/>
      <c r="H20" s="23">
        <f>Ponudba3[[#This Row],[Vrednost_brez_DDV1]]*Ponudba3[[#This Row],[Stopnja_DDV1(%)]]</f>
        <v>0</v>
      </c>
      <c r="I20" s="23">
        <f>Ponudba3[[#This Row],[Vrednost_DDV1]]+Ponudba3[[#This Row],[Vrednost_brez_DDV1]]</f>
        <v>0</v>
      </c>
      <c r="J20" s="16"/>
      <c r="K20" s="22" t="s">
        <v>30</v>
      </c>
      <c r="L20" s="21"/>
      <c r="M20" s="23">
        <f>Ponudba3[[#This Row],[Količina2]]*Ponudba3[[#This Row],[Strošek mesečnega vzdrževanja]]</f>
        <v>0</v>
      </c>
      <c r="N20" s="19"/>
      <c r="O20" s="23">
        <f>Ponudba3[[#This Row],[Vrednost_brez_DDV2]]*Ponudba3[[#This Row],[Stopnja_DDV2(%)]]</f>
        <v>0</v>
      </c>
      <c r="P20" s="23">
        <f>Ponudba3[[#This Row],[Vrednost_DDV2]]+Ponudba3[[#This Row],[Vrednost_brez_DDV2]]</f>
        <v>0</v>
      </c>
      <c r="Q20" s="23">
        <f>Ponudba3[[#This Row],[Vrednost_brez_DDV2]]+Ponudba3[[#This Row],[Vrednost_brez_DDV1]]</f>
        <v>0</v>
      </c>
      <c r="R20" s="23">
        <f>Ponudba3[[#This Row],[Vrednost_Z_DDV2]]+Ponudba3[[#This Row],[Vrednost_DDV1]]</f>
        <v>0</v>
      </c>
      <c r="S20" s="23">
        <f>Ponudba3[[#This Row],[Vrednost_Z_DDV2]]+Ponudba3[[#This Row],[Vrednost_z_DDV1]]</f>
        <v>0</v>
      </c>
      <c r="T20" s="20"/>
    </row>
    <row r="21" spans="1:20" x14ac:dyDescent="0.2">
      <c r="A21" s="26" t="s">
        <v>32</v>
      </c>
      <c r="B21" s="22" t="s">
        <v>35</v>
      </c>
      <c r="C21" s="16"/>
      <c r="D21" s="17"/>
      <c r="E21" s="18"/>
      <c r="F21" s="23">
        <f>Ponudba3[[#This Row],[Količina1]]*Ponudba3[[#This Row],[Strošek nakupa/namestitve/najema]]</f>
        <v>0</v>
      </c>
      <c r="G21" s="19"/>
      <c r="H21" s="23">
        <f>Ponudba3[[#This Row],[Vrednost_brez_DDV1]]*Ponudba3[[#This Row],[Stopnja_DDV1(%)]]</f>
        <v>0</v>
      </c>
      <c r="I21" s="23">
        <f>Ponudba3[[#This Row],[Vrednost_DDV1]]+Ponudba3[[#This Row],[Vrednost_brez_DDV1]]</f>
        <v>0</v>
      </c>
      <c r="J21" s="16"/>
      <c r="K21" s="22" t="s">
        <v>30</v>
      </c>
      <c r="L21" s="21"/>
      <c r="M21" s="23">
        <f>Ponudba3[[#This Row],[Količina2]]*Ponudba3[[#This Row],[Strošek mesečnega vzdrževanja]]</f>
        <v>0</v>
      </c>
      <c r="N21" s="19"/>
      <c r="O21" s="23">
        <f>Ponudba3[[#This Row],[Vrednost_brez_DDV2]]*Ponudba3[[#This Row],[Stopnja_DDV2(%)]]</f>
        <v>0</v>
      </c>
      <c r="P21" s="23">
        <f>Ponudba3[[#This Row],[Vrednost_DDV2]]+Ponudba3[[#This Row],[Vrednost_brez_DDV2]]</f>
        <v>0</v>
      </c>
      <c r="Q21" s="23">
        <f>Ponudba3[[#This Row],[Vrednost_brez_DDV2]]+Ponudba3[[#This Row],[Vrednost_brez_DDV1]]</f>
        <v>0</v>
      </c>
      <c r="R21" s="23">
        <f>Ponudba3[[#This Row],[Vrednost_Z_DDV2]]+Ponudba3[[#This Row],[Vrednost_DDV1]]</f>
        <v>0</v>
      </c>
      <c r="S21" s="23">
        <f>Ponudba3[[#This Row],[Vrednost_Z_DDV2]]+Ponudba3[[#This Row],[Vrednost_z_DDV1]]</f>
        <v>0</v>
      </c>
      <c r="T21" s="20"/>
    </row>
    <row r="22" spans="1:20" x14ac:dyDescent="0.2">
      <c r="A22" s="26" t="s">
        <v>56</v>
      </c>
      <c r="B22" s="22" t="s">
        <v>71</v>
      </c>
      <c r="C22" s="16"/>
      <c r="D22" s="22" t="s">
        <v>36</v>
      </c>
      <c r="E22" s="22">
        <v>800</v>
      </c>
      <c r="F22" s="23">
        <f>Ponudba3[[#This Row],[Količina1]]*Ponudba3[[#This Row],[Strošek nakupa/namestitve/najema]]</f>
        <v>0</v>
      </c>
      <c r="G22" s="19"/>
      <c r="H22" s="23">
        <f>Ponudba3[[#This Row],[Vrednost_brez_DDV1]]*Ponudba3[[#This Row],[Stopnja_DDV1(%)]]</f>
        <v>0</v>
      </c>
      <c r="I22" s="23">
        <f>Ponudba3[[#This Row],[Vrednost_DDV1]]+Ponudba3[[#This Row],[Vrednost_brez_DDV1]]</f>
        <v>0</v>
      </c>
      <c r="J22" s="16"/>
      <c r="K22" s="22" t="s">
        <v>30</v>
      </c>
      <c r="L22" s="25">
        <v>40</v>
      </c>
      <c r="M22" s="23">
        <f>Ponudba3[[#This Row],[Količina2]]*Ponudba3[[#This Row],[Strošek mesečnega vzdrževanja]]</f>
        <v>0</v>
      </c>
      <c r="N22" s="19"/>
      <c r="O22" s="23">
        <f>Ponudba3[[#This Row],[Vrednost_brez_DDV2]]*Ponudba3[[#This Row],[Stopnja_DDV2(%)]]</f>
        <v>0</v>
      </c>
      <c r="P22" s="23">
        <f>Ponudba3[[#This Row],[Vrednost_DDV2]]+Ponudba3[[#This Row],[Vrednost_brez_DDV2]]</f>
        <v>0</v>
      </c>
      <c r="Q22" s="23">
        <f>Ponudba3[[#This Row],[Vrednost_brez_DDV2]]+Ponudba3[[#This Row],[Vrednost_brez_DDV1]]</f>
        <v>0</v>
      </c>
      <c r="R22" s="23">
        <f>Ponudba3[[#This Row],[Vrednost_Z_DDV2]]+Ponudba3[[#This Row],[Vrednost_DDV1]]</f>
        <v>0</v>
      </c>
      <c r="S22" s="23">
        <f>Ponudba3[[#This Row],[Vrednost_Z_DDV2]]+Ponudba3[[#This Row],[Vrednost_z_DDV1]]</f>
        <v>0</v>
      </c>
      <c r="T22" s="20"/>
    </row>
    <row r="23" spans="1:20" x14ac:dyDescent="0.2">
      <c r="B23" s="22" t="s">
        <v>37</v>
      </c>
      <c r="C23" s="16"/>
      <c r="D23" s="17"/>
      <c r="E23" s="18"/>
      <c r="F23" s="23">
        <f>Ponudba3[[#This Row],[Količina1]]*Ponudba3[[#This Row],[Strošek nakupa/namestitve/najema]]</f>
        <v>0</v>
      </c>
      <c r="G23" s="19"/>
      <c r="H23" s="23">
        <f>Ponudba3[[#This Row],[Vrednost_brez_DDV1]]*Ponudba3[[#This Row],[Stopnja_DDV1(%)]]</f>
        <v>0</v>
      </c>
      <c r="I23" s="23">
        <f>Ponudba3[[#This Row],[Vrednost_DDV1]]+Ponudba3[[#This Row],[Vrednost_brez_DDV1]]</f>
        <v>0</v>
      </c>
      <c r="J23" s="16"/>
      <c r="K23" s="22" t="s">
        <v>30</v>
      </c>
      <c r="L23" s="21"/>
      <c r="M23" s="23">
        <f>Ponudba3[[#This Row],[Količina2]]*Ponudba3[[#This Row],[Strošek mesečnega vzdrževanja]]</f>
        <v>0</v>
      </c>
      <c r="N23" s="19"/>
      <c r="O23" s="23">
        <f>Ponudba3[[#This Row],[Vrednost_brez_DDV2]]*Ponudba3[[#This Row],[Stopnja_DDV2(%)]]</f>
        <v>0</v>
      </c>
      <c r="P23" s="23">
        <f>Ponudba3[[#This Row],[Vrednost_DDV2]]+Ponudba3[[#This Row],[Vrednost_brez_DDV2]]</f>
        <v>0</v>
      </c>
      <c r="Q23" s="23">
        <f>Ponudba3[[#This Row],[Vrednost_brez_DDV2]]+Ponudba3[[#This Row],[Vrednost_brez_DDV1]]</f>
        <v>0</v>
      </c>
      <c r="R23" s="23">
        <f>Ponudba3[[#This Row],[Vrednost_Z_DDV2]]+Ponudba3[[#This Row],[Vrednost_DDV1]]</f>
        <v>0</v>
      </c>
      <c r="S23" s="23">
        <f>Ponudba3[[#This Row],[Vrednost_Z_DDV2]]+Ponudba3[[#This Row],[Vrednost_z_DDV1]]</f>
        <v>0</v>
      </c>
      <c r="T23" s="20"/>
    </row>
    <row r="24" spans="1:20" x14ac:dyDescent="0.2">
      <c r="B24" s="22" t="s">
        <v>38</v>
      </c>
      <c r="C24" s="16"/>
      <c r="D24" s="17"/>
      <c r="E24" s="18"/>
      <c r="F24" s="23">
        <f>Ponudba3[[#This Row],[Količina1]]*Ponudba3[[#This Row],[Strošek nakupa/namestitve/najema]]</f>
        <v>0</v>
      </c>
      <c r="G24" s="19"/>
      <c r="H24" s="23">
        <f>Ponudba3[[#This Row],[Vrednost_brez_DDV1]]*Ponudba3[[#This Row],[Stopnja_DDV1(%)]]</f>
        <v>0</v>
      </c>
      <c r="I24" s="23">
        <f>Ponudba3[[#This Row],[Vrednost_DDV1]]+Ponudba3[[#This Row],[Vrednost_brez_DDV1]]</f>
        <v>0</v>
      </c>
      <c r="J24" s="16"/>
      <c r="K24" s="22" t="s">
        <v>30</v>
      </c>
      <c r="L24" s="21"/>
      <c r="M24" s="23">
        <f>Ponudba3[[#This Row],[Količina2]]*Ponudba3[[#This Row],[Strošek mesečnega vzdrževanja]]</f>
        <v>0</v>
      </c>
      <c r="N24" s="19"/>
      <c r="O24" s="23">
        <f>Ponudba3[[#This Row],[Vrednost_brez_DDV2]]*Ponudba3[[#This Row],[Stopnja_DDV2(%)]]</f>
        <v>0</v>
      </c>
      <c r="P24" s="23">
        <f>Ponudba3[[#This Row],[Vrednost_DDV2]]+Ponudba3[[#This Row],[Vrednost_brez_DDV2]]</f>
        <v>0</v>
      </c>
      <c r="Q24" s="23">
        <f>Ponudba3[[#This Row],[Vrednost_brez_DDV2]]+Ponudba3[[#This Row],[Vrednost_brez_DDV1]]</f>
        <v>0</v>
      </c>
      <c r="R24" s="23">
        <f>Ponudba3[[#This Row],[Vrednost_Z_DDV2]]+Ponudba3[[#This Row],[Vrednost_DDV1]]</f>
        <v>0</v>
      </c>
      <c r="S24" s="23">
        <f>Ponudba3[[#This Row],[Vrednost_Z_DDV2]]+Ponudba3[[#This Row],[Vrednost_z_DDV1]]</f>
        <v>0</v>
      </c>
      <c r="T24" s="20"/>
    </row>
    <row r="25" spans="1:20" x14ac:dyDescent="0.2">
      <c r="B25" s="22" t="s">
        <v>39</v>
      </c>
      <c r="C25" s="16"/>
      <c r="D25" s="17"/>
      <c r="E25" s="18"/>
      <c r="F25" s="23">
        <f>Ponudba3[[#This Row],[Količina1]]*Ponudba3[[#This Row],[Strošek nakupa/namestitve/najema]]</f>
        <v>0</v>
      </c>
      <c r="G25" s="19"/>
      <c r="H25" s="23">
        <f>Ponudba3[[#This Row],[Vrednost_brez_DDV1]]*Ponudba3[[#This Row],[Stopnja_DDV1(%)]]</f>
        <v>0</v>
      </c>
      <c r="I25" s="23">
        <f>Ponudba3[[#This Row],[Vrednost_DDV1]]+Ponudba3[[#This Row],[Vrednost_brez_DDV1]]</f>
        <v>0</v>
      </c>
      <c r="J25" s="16"/>
      <c r="K25" s="22" t="s">
        <v>30</v>
      </c>
      <c r="L25" s="25">
        <v>42</v>
      </c>
      <c r="M25" s="23">
        <f>Ponudba3[[#This Row],[Količina2]]*Ponudba3[[#This Row],[Strošek mesečnega vzdrževanja]]</f>
        <v>0</v>
      </c>
      <c r="N25" s="19"/>
      <c r="O25" s="23">
        <f>Ponudba3[[#This Row],[Vrednost_brez_DDV2]]*Ponudba3[[#This Row],[Stopnja_DDV2(%)]]</f>
        <v>0</v>
      </c>
      <c r="P25" s="23">
        <f>Ponudba3[[#This Row],[Vrednost_DDV2]]+Ponudba3[[#This Row],[Vrednost_brez_DDV2]]</f>
        <v>0</v>
      </c>
      <c r="Q25" s="23">
        <f>Ponudba3[[#This Row],[Vrednost_brez_DDV2]]+Ponudba3[[#This Row],[Vrednost_brez_DDV1]]</f>
        <v>0</v>
      </c>
      <c r="R25" s="23">
        <f>Ponudba3[[#This Row],[Vrednost_Z_DDV2]]+Ponudba3[[#This Row],[Vrednost_DDV1]]</f>
        <v>0</v>
      </c>
      <c r="S25" s="23">
        <f>Ponudba3[[#This Row],[Vrednost_Z_DDV2]]+Ponudba3[[#This Row],[Vrednost_z_DDV1]]</f>
        <v>0</v>
      </c>
      <c r="T25" s="20"/>
    </row>
    <row r="26" spans="1:20" x14ac:dyDescent="0.2">
      <c r="B26" s="22" t="s">
        <v>40</v>
      </c>
      <c r="C26" s="16"/>
      <c r="D26" s="22" t="s">
        <v>41</v>
      </c>
      <c r="E26" s="22">
        <v>4000</v>
      </c>
      <c r="F26" s="23">
        <f>Ponudba3[[#This Row],[Količina1]]*Ponudba3[[#This Row],[Strošek nakupa/namestitve/najema]]</f>
        <v>0</v>
      </c>
      <c r="G26" s="19"/>
      <c r="H26" s="23">
        <f>Ponudba3[[#This Row],[Vrednost_brez_DDV1]]*Ponudba3[[#This Row],[Stopnja_DDV1(%)]]</f>
        <v>0</v>
      </c>
      <c r="I26" s="23">
        <f>Ponudba3[[#This Row],[Vrednost_DDV1]]+Ponudba3[[#This Row],[Vrednost_brez_DDV1]]</f>
        <v>0</v>
      </c>
      <c r="J26" s="16"/>
      <c r="K26" s="22" t="s">
        <v>30</v>
      </c>
      <c r="M26" s="23">
        <f>Ponudba3[[#This Row],[Količina2]]*Ponudba3[[#This Row],[Strošek mesečnega vzdrževanja]]</f>
        <v>0</v>
      </c>
      <c r="N26" s="19"/>
      <c r="O26" s="23">
        <f>Ponudba3[[#This Row],[Vrednost_brez_DDV2]]*Ponudba3[[#This Row],[Stopnja_DDV2(%)]]</f>
        <v>0</v>
      </c>
      <c r="P26" s="23">
        <f>Ponudba3[[#This Row],[Vrednost_DDV2]]+Ponudba3[[#This Row],[Vrednost_brez_DDV2]]</f>
        <v>0</v>
      </c>
      <c r="Q26" s="23">
        <f>Ponudba3[[#This Row],[Vrednost_brez_DDV2]]+Ponudba3[[#This Row],[Vrednost_brez_DDV1]]</f>
        <v>0</v>
      </c>
      <c r="R26" s="23">
        <f>Ponudba3[[#This Row],[Vrednost_Z_DDV2]]+Ponudba3[[#This Row],[Vrednost_DDV1]]</f>
        <v>0</v>
      </c>
      <c r="S26" s="23">
        <f>Ponudba3[[#This Row],[Vrednost_Z_DDV2]]+Ponudba3[[#This Row],[Vrednost_z_DDV1]]</f>
        <v>0</v>
      </c>
      <c r="T26" s="20"/>
    </row>
    <row r="27" spans="1:20" x14ac:dyDescent="0.2">
      <c r="A27" s="26" t="s">
        <v>32</v>
      </c>
      <c r="B27" s="22" t="s">
        <v>42</v>
      </c>
      <c r="C27" s="16"/>
      <c r="D27" s="17"/>
      <c r="E27" s="18"/>
      <c r="F27" s="23">
        <f>Ponudba3[[#This Row],[Količina1]]*Ponudba3[[#This Row],[Strošek nakupa/namestitve/najema]]</f>
        <v>0</v>
      </c>
      <c r="G27" s="19"/>
      <c r="H27" s="23">
        <f>Ponudba3[[#This Row],[Vrednost_brez_DDV1]]*Ponudba3[[#This Row],[Stopnja_DDV1(%)]]</f>
        <v>0</v>
      </c>
      <c r="I27" s="23">
        <f>Ponudba3[[#This Row],[Vrednost_DDV1]]+Ponudba3[[#This Row],[Vrednost_brez_DDV1]]</f>
        <v>0</v>
      </c>
      <c r="J27" s="16"/>
      <c r="K27" s="22" t="s">
        <v>30</v>
      </c>
      <c r="L27" s="25">
        <v>48</v>
      </c>
      <c r="M27" s="23">
        <f>Ponudba3[[#This Row],[Količina2]]*Ponudba3[[#This Row],[Strošek mesečnega vzdrževanja]]</f>
        <v>0</v>
      </c>
      <c r="N27" s="19"/>
      <c r="O27" s="23">
        <f>Ponudba3[[#This Row],[Vrednost_brez_DDV2]]*Ponudba3[[#This Row],[Stopnja_DDV2(%)]]</f>
        <v>0</v>
      </c>
      <c r="P27" s="23">
        <f>Ponudba3[[#This Row],[Vrednost_DDV2]]+Ponudba3[[#This Row],[Vrednost_brez_DDV2]]</f>
        <v>0</v>
      </c>
      <c r="Q27" s="23">
        <f>Ponudba3[[#This Row],[Vrednost_brez_DDV2]]+Ponudba3[[#This Row],[Vrednost_brez_DDV1]]</f>
        <v>0</v>
      </c>
      <c r="R27" s="23">
        <f>Ponudba3[[#This Row],[Vrednost_Z_DDV2]]+Ponudba3[[#This Row],[Vrednost_DDV1]]</f>
        <v>0</v>
      </c>
      <c r="S27" s="23">
        <f>Ponudba3[[#This Row],[Vrednost_Z_DDV2]]+Ponudba3[[#This Row],[Vrednost_z_DDV1]]</f>
        <v>0</v>
      </c>
      <c r="T27" s="20"/>
    </row>
    <row r="28" spans="1:20" x14ac:dyDescent="0.2">
      <c r="B28" s="22" t="s">
        <v>43</v>
      </c>
      <c r="C28" s="16"/>
      <c r="D28" s="17"/>
      <c r="E28" s="18"/>
      <c r="F28" s="23">
        <f>Ponudba3[[#This Row],[Količina1]]*Ponudba3[[#This Row],[Strošek nakupa/namestitve/najema]]</f>
        <v>0</v>
      </c>
      <c r="G28" s="19"/>
      <c r="H28" s="23">
        <f>Ponudba3[[#This Row],[Vrednost_brez_DDV1]]*Ponudba3[[#This Row],[Stopnja_DDV1(%)]]</f>
        <v>0</v>
      </c>
      <c r="I28" s="23">
        <f>Ponudba3[[#This Row],[Vrednost_DDV1]]+Ponudba3[[#This Row],[Vrednost_brez_DDV1]]</f>
        <v>0</v>
      </c>
      <c r="J28" s="16"/>
      <c r="K28" s="22" t="s">
        <v>30</v>
      </c>
      <c r="M28" s="23">
        <f>Ponudba3[[#This Row],[Količina2]]*Ponudba3[[#This Row],[Strošek mesečnega vzdrževanja]]</f>
        <v>0</v>
      </c>
      <c r="N28" s="19"/>
      <c r="O28" s="23">
        <f>Ponudba3[[#This Row],[Vrednost_brez_DDV2]]*Ponudba3[[#This Row],[Stopnja_DDV2(%)]]</f>
        <v>0</v>
      </c>
      <c r="P28" s="23">
        <f>Ponudba3[[#This Row],[Vrednost_DDV2]]+Ponudba3[[#This Row],[Vrednost_brez_DDV2]]</f>
        <v>0</v>
      </c>
      <c r="Q28" s="23">
        <f>Ponudba3[[#This Row],[Vrednost_brez_DDV2]]+Ponudba3[[#This Row],[Vrednost_brez_DDV1]]</f>
        <v>0</v>
      </c>
      <c r="R28" s="23">
        <f>Ponudba3[[#This Row],[Vrednost_Z_DDV2]]+Ponudba3[[#This Row],[Vrednost_DDV1]]</f>
        <v>0</v>
      </c>
      <c r="S28" s="23">
        <f>Ponudba3[[#This Row],[Vrednost_Z_DDV2]]+Ponudba3[[#This Row],[Vrednost_z_DDV1]]</f>
        <v>0</v>
      </c>
      <c r="T28" s="20"/>
    </row>
    <row r="29" spans="1:20" x14ac:dyDescent="0.2">
      <c r="B29" s="22" t="s">
        <v>44</v>
      </c>
      <c r="C29" s="16"/>
      <c r="D29" s="17"/>
      <c r="E29" s="18"/>
      <c r="F29" s="23">
        <f>Ponudba3[[#This Row],[Količina1]]*Ponudba3[[#This Row],[Strošek nakupa/namestitve/najema]]</f>
        <v>0</v>
      </c>
      <c r="G29" s="19"/>
      <c r="H29" s="23">
        <f>Ponudba3[[#This Row],[Vrednost_brez_DDV1]]*Ponudba3[[#This Row],[Stopnja_DDV1(%)]]</f>
        <v>0</v>
      </c>
      <c r="I29" s="23">
        <f>Ponudba3[[#This Row],[Vrednost_DDV1]]+Ponudba3[[#This Row],[Vrednost_brez_DDV1]]</f>
        <v>0</v>
      </c>
      <c r="J29" s="16"/>
      <c r="K29" s="22" t="s">
        <v>30</v>
      </c>
      <c r="L29" s="21"/>
      <c r="M29" s="23">
        <f>Ponudba3[[#This Row],[Količina2]]*Ponudba3[[#This Row],[Strošek mesečnega vzdrževanja]]</f>
        <v>0</v>
      </c>
      <c r="N29" s="19"/>
      <c r="O29" s="23">
        <f>Ponudba3[[#This Row],[Vrednost_brez_DDV2]]*Ponudba3[[#This Row],[Stopnja_DDV2(%)]]</f>
        <v>0</v>
      </c>
      <c r="P29" s="23">
        <f>Ponudba3[[#This Row],[Vrednost_DDV2]]+Ponudba3[[#This Row],[Vrednost_brez_DDV2]]</f>
        <v>0</v>
      </c>
      <c r="Q29" s="23">
        <f>Ponudba3[[#This Row],[Vrednost_brez_DDV2]]+Ponudba3[[#This Row],[Vrednost_brez_DDV1]]</f>
        <v>0</v>
      </c>
      <c r="R29" s="23">
        <f>Ponudba3[[#This Row],[Vrednost_Z_DDV2]]+Ponudba3[[#This Row],[Vrednost_DDV1]]</f>
        <v>0</v>
      </c>
      <c r="S29" s="23">
        <f>Ponudba3[[#This Row],[Vrednost_Z_DDV2]]+Ponudba3[[#This Row],[Vrednost_z_DDV1]]</f>
        <v>0</v>
      </c>
      <c r="T29" s="20"/>
    </row>
    <row r="30" spans="1:20" x14ac:dyDescent="0.2">
      <c r="B30" s="22" t="s">
        <v>65</v>
      </c>
      <c r="C30" s="16"/>
      <c r="D30" s="17"/>
      <c r="E30" s="18"/>
      <c r="F30" s="23">
        <f>Ponudba3[[#This Row],[Količina1]]*Ponudba3[[#This Row],[Strošek nakupa/namestitve/najema]]</f>
        <v>0</v>
      </c>
      <c r="G30" s="19"/>
      <c r="H30" s="23">
        <f>Ponudba3[[#This Row],[Vrednost_brez_DDV1]]*Ponudba3[[#This Row],[Stopnja_DDV1(%)]]</f>
        <v>0</v>
      </c>
      <c r="I30" s="23">
        <f>Ponudba3[[#This Row],[Vrednost_DDV1]]+Ponudba3[[#This Row],[Vrednost_brez_DDV1]]</f>
        <v>0</v>
      </c>
      <c r="J30" s="16"/>
      <c r="K30" s="22" t="s">
        <v>30</v>
      </c>
      <c r="L30" s="21"/>
      <c r="M30" s="23">
        <f>Ponudba3[[#This Row],[Količina2]]*Ponudba3[[#This Row],[Strošek mesečnega vzdrževanja]]</f>
        <v>0</v>
      </c>
      <c r="N30" s="19"/>
      <c r="O30" s="23">
        <f>Ponudba3[[#This Row],[Vrednost_brez_DDV2]]*Ponudba3[[#This Row],[Stopnja_DDV2(%)]]</f>
        <v>0</v>
      </c>
      <c r="P30" s="23">
        <f>Ponudba3[[#This Row],[Vrednost_DDV2]]+Ponudba3[[#This Row],[Vrednost_brez_DDV2]]</f>
        <v>0</v>
      </c>
      <c r="Q30" s="23">
        <f>Ponudba3[[#This Row],[Vrednost_brez_DDV2]]+Ponudba3[[#This Row],[Vrednost_brez_DDV1]]</f>
        <v>0</v>
      </c>
      <c r="R30" s="23">
        <f>Ponudba3[[#This Row],[Vrednost_Z_DDV2]]+Ponudba3[[#This Row],[Vrednost_DDV1]]</f>
        <v>0</v>
      </c>
      <c r="S30" s="23">
        <f>Ponudba3[[#This Row],[Vrednost_Z_DDV2]]+Ponudba3[[#This Row],[Vrednost_z_DDV1]]</f>
        <v>0</v>
      </c>
      <c r="T30" s="20"/>
    </row>
    <row r="31" spans="1:20" x14ac:dyDescent="0.2">
      <c r="B31" s="22" t="s">
        <v>45</v>
      </c>
      <c r="C31" s="16"/>
      <c r="D31" s="17"/>
      <c r="E31" s="18"/>
      <c r="F31" s="23">
        <f>Ponudba3[[#This Row],[Količina1]]*Ponudba3[[#This Row],[Strošek nakupa/namestitve/najema]]</f>
        <v>0</v>
      </c>
      <c r="G31" s="19"/>
      <c r="H31" s="23">
        <f>Ponudba3[[#This Row],[Vrednost_brez_DDV1]]*Ponudba3[[#This Row],[Stopnja_DDV1(%)]]</f>
        <v>0</v>
      </c>
      <c r="I31" s="23">
        <f>Ponudba3[[#This Row],[Vrednost_DDV1]]+Ponudba3[[#This Row],[Vrednost_brez_DDV1]]</f>
        <v>0</v>
      </c>
      <c r="J31" s="16"/>
      <c r="K31" s="22" t="s">
        <v>30</v>
      </c>
      <c r="L31" s="25">
        <v>42</v>
      </c>
      <c r="M31" s="23">
        <f>Ponudba3[[#This Row],[Količina2]]*Ponudba3[[#This Row],[Strošek mesečnega vzdrževanja]]</f>
        <v>0</v>
      </c>
      <c r="N31" s="19"/>
      <c r="O31" s="23">
        <f>Ponudba3[[#This Row],[Vrednost_brez_DDV2]]*Ponudba3[[#This Row],[Stopnja_DDV2(%)]]</f>
        <v>0</v>
      </c>
      <c r="P31" s="23">
        <f>Ponudba3[[#This Row],[Vrednost_DDV2]]+Ponudba3[[#This Row],[Vrednost_brez_DDV2]]</f>
        <v>0</v>
      </c>
      <c r="Q31" s="23">
        <f>Ponudba3[[#This Row],[Vrednost_brez_DDV2]]+Ponudba3[[#This Row],[Vrednost_brez_DDV1]]</f>
        <v>0</v>
      </c>
      <c r="R31" s="23">
        <f>Ponudba3[[#This Row],[Vrednost_Z_DDV2]]+Ponudba3[[#This Row],[Vrednost_DDV1]]</f>
        <v>0</v>
      </c>
      <c r="S31" s="23">
        <f>Ponudba3[[#This Row],[Vrednost_Z_DDV2]]+Ponudba3[[#This Row],[Vrednost_z_DDV1]]</f>
        <v>0</v>
      </c>
      <c r="T31" s="20"/>
    </row>
    <row r="32" spans="1:20" x14ac:dyDescent="0.2">
      <c r="B32" s="22" t="s">
        <v>46</v>
      </c>
      <c r="C32" s="16"/>
      <c r="D32" s="17"/>
      <c r="E32" s="18"/>
      <c r="F32" s="23">
        <f>Ponudba3[[#This Row],[Količina1]]*Ponudba3[[#This Row],[Strošek nakupa/namestitve/najema]]</f>
        <v>0</v>
      </c>
      <c r="G32" s="19"/>
      <c r="H32" s="23">
        <f>Ponudba3[[#This Row],[Vrednost_brez_DDV1]]*Ponudba3[[#This Row],[Stopnja_DDV1(%)]]</f>
        <v>0</v>
      </c>
      <c r="I32" s="23">
        <f>Ponudba3[[#This Row],[Vrednost_DDV1]]+Ponudba3[[#This Row],[Vrednost_brez_DDV1]]</f>
        <v>0</v>
      </c>
      <c r="J32" s="16"/>
      <c r="K32" s="22" t="s">
        <v>30</v>
      </c>
      <c r="L32" s="25">
        <v>42</v>
      </c>
      <c r="M32" s="23">
        <f>Ponudba3[[#This Row],[Količina2]]*Ponudba3[[#This Row],[Strošek mesečnega vzdrževanja]]</f>
        <v>0</v>
      </c>
      <c r="N32" s="19"/>
      <c r="O32" s="23">
        <f>Ponudba3[[#This Row],[Vrednost_brez_DDV2]]*Ponudba3[[#This Row],[Stopnja_DDV2(%)]]</f>
        <v>0</v>
      </c>
      <c r="P32" s="23">
        <f>Ponudba3[[#This Row],[Vrednost_DDV2]]+Ponudba3[[#This Row],[Vrednost_brez_DDV2]]</f>
        <v>0</v>
      </c>
      <c r="Q32" s="23">
        <f>Ponudba3[[#This Row],[Vrednost_brez_DDV2]]+Ponudba3[[#This Row],[Vrednost_brez_DDV1]]</f>
        <v>0</v>
      </c>
      <c r="R32" s="23">
        <f>Ponudba3[[#This Row],[Vrednost_Z_DDV2]]+Ponudba3[[#This Row],[Vrednost_DDV1]]</f>
        <v>0</v>
      </c>
      <c r="S32" s="23">
        <f>Ponudba3[[#This Row],[Vrednost_Z_DDV2]]+Ponudba3[[#This Row],[Vrednost_z_DDV1]]</f>
        <v>0</v>
      </c>
      <c r="T32" s="20"/>
    </row>
    <row r="33" spans="1:20" x14ac:dyDescent="0.2">
      <c r="B33" s="22" t="s">
        <v>47</v>
      </c>
      <c r="C33" s="16"/>
      <c r="D33" s="36" t="s">
        <v>36</v>
      </c>
      <c r="E33" s="36">
        <v>50</v>
      </c>
      <c r="F33" s="23">
        <f>Ponudba3[[#This Row],[Količina1]]*Ponudba3[[#This Row],[Strošek nakupa/namestitve/najema]]</f>
        <v>0</v>
      </c>
      <c r="G33" s="19"/>
      <c r="H33" s="23">
        <f>Ponudba3[[#This Row],[Vrednost_brez_DDV1]]*Ponudba3[[#This Row],[Stopnja_DDV1(%)]]</f>
        <v>0</v>
      </c>
      <c r="I33" s="23">
        <f>Ponudba3[[#This Row],[Vrednost_DDV1]]+Ponudba3[[#This Row],[Vrednost_brez_DDV1]]</f>
        <v>0</v>
      </c>
      <c r="J33" s="16"/>
      <c r="K33" s="22" t="s">
        <v>30</v>
      </c>
      <c r="M33" s="23">
        <f>Ponudba3[[#This Row],[Količina2]]*Ponudba3[[#This Row],[Strošek mesečnega vzdrževanja]]</f>
        <v>0</v>
      </c>
      <c r="N33" s="19"/>
      <c r="O33" s="23">
        <f>Ponudba3[[#This Row],[Vrednost_brez_DDV2]]*Ponudba3[[#This Row],[Stopnja_DDV2(%)]]</f>
        <v>0</v>
      </c>
      <c r="P33" s="23">
        <f>Ponudba3[[#This Row],[Vrednost_DDV2]]+Ponudba3[[#This Row],[Vrednost_brez_DDV2]]</f>
        <v>0</v>
      </c>
      <c r="Q33" s="23">
        <f>Ponudba3[[#This Row],[Vrednost_brez_DDV2]]+Ponudba3[[#This Row],[Vrednost_brez_DDV1]]</f>
        <v>0</v>
      </c>
      <c r="R33" s="23">
        <f>Ponudba3[[#This Row],[Vrednost_Z_DDV2]]+Ponudba3[[#This Row],[Vrednost_DDV1]]</f>
        <v>0</v>
      </c>
      <c r="S33" s="23">
        <f>Ponudba3[[#This Row],[Vrednost_Z_DDV2]]+Ponudba3[[#This Row],[Vrednost_z_DDV1]]</f>
        <v>0</v>
      </c>
      <c r="T33" s="20"/>
    </row>
    <row r="34" spans="1:20" x14ac:dyDescent="0.2">
      <c r="A34" s="26" t="s">
        <v>56</v>
      </c>
      <c r="B34" s="22" t="s">
        <v>48</v>
      </c>
      <c r="C34" s="16"/>
      <c r="D34" s="17"/>
      <c r="E34" s="18"/>
      <c r="F34" s="23">
        <f>Ponudba3[[#This Row],[Količina1]]*Ponudba3[[#This Row],[Strošek nakupa/namestitve/najema]]</f>
        <v>0</v>
      </c>
      <c r="G34" s="19"/>
      <c r="H34" s="23">
        <f>Ponudba3[[#This Row],[Vrednost_brez_DDV1]]*Ponudba3[[#This Row],[Stopnja_DDV1(%)]]</f>
        <v>0</v>
      </c>
      <c r="I34" s="23">
        <f>Ponudba3[[#This Row],[Vrednost_DDV1]]+Ponudba3[[#This Row],[Vrednost_brez_DDV1]]</f>
        <v>0</v>
      </c>
      <c r="J34" s="16"/>
      <c r="K34" s="22" t="s">
        <v>30</v>
      </c>
      <c r="L34" s="25">
        <v>42</v>
      </c>
      <c r="M34" s="23">
        <f>Ponudba3[[#This Row],[Količina2]]*Ponudba3[[#This Row],[Strošek mesečnega vzdrževanja]]</f>
        <v>0</v>
      </c>
      <c r="N34" s="19"/>
      <c r="O34" s="23">
        <f>Ponudba3[[#This Row],[Vrednost_brez_DDV2]]*Ponudba3[[#This Row],[Stopnja_DDV2(%)]]</f>
        <v>0</v>
      </c>
      <c r="P34" s="23">
        <f>Ponudba3[[#This Row],[Vrednost_DDV2]]+Ponudba3[[#This Row],[Vrednost_brez_DDV2]]</f>
        <v>0</v>
      </c>
      <c r="Q34" s="23">
        <f>Ponudba3[[#This Row],[Vrednost_brez_DDV2]]+Ponudba3[[#This Row],[Vrednost_brez_DDV1]]</f>
        <v>0</v>
      </c>
      <c r="R34" s="23">
        <f>Ponudba3[[#This Row],[Vrednost_Z_DDV2]]+Ponudba3[[#This Row],[Vrednost_DDV1]]</f>
        <v>0</v>
      </c>
      <c r="S34" s="23">
        <f>Ponudba3[[#This Row],[Vrednost_Z_DDV2]]+Ponudba3[[#This Row],[Vrednost_z_DDV1]]</f>
        <v>0</v>
      </c>
      <c r="T34" s="20"/>
    </row>
    <row r="35" spans="1:20" x14ac:dyDescent="0.2">
      <c r="A35" s="26" t="s">
        <v>56</v>
      </c>
      <c r="B35" s="22" t="s">
        <v>49</v>
      </c>
      <c r="C35" s="16"/>
      <c r="D35" s="17"/>
      <c r="E35" s="18"/>
      <c r="F35" s="23">
        <f>Ponudba3[[#This Row],[Količina1]]*Ponudba3[[#This Row],[Strošek nakupa/namestitve/najema]]</f>
        <v>0</v>
      </c>
      <c r="G35" s="19"/>
      <c r="H35" s="23">
        <f>Ponudba3[[#This Row],[Vrednost_brez_DDV1]]*Ponudba3[[#This Row],[Stopnja_DDV1(%)]]</f>
        <v>0</v>
      </c>
      <c r="I35" s="23">
        <f>Ponudba3[[#This Row],[Vrednost_DDV1]]+Ponudba3[[#This Row],[Vrednost_brez_DDV1]]</f>
        <v>0</v>
      </c>
      <c r="J35" s="16"/>
      <c r="K35" s="22" t="s">
        <v>30</v>
      </c>
      <c r="L35" s="25">
        <v>42</v>
      </c>
      <c r="M35" s="23">
        <f>Ponudba3[[#This Row],[Količina2]]*Ponudba3[[#This Row],[Strošek mesečnega vzdrževanja]]</f>
        <v>0</v>
      </c>
      <c r="N35" s="19"/>
      <c r="O35" s="23">
        <f>Ponudba3[[#This Row],[Vrednost_brez_DDV2]]*Ponudba3[[#This Row],[Stopnja_DDV2(%)]]</f>
        <v>0</v>
      </c>
      <c r="P35" s="23">
        <f>Ponudba3[[#This Row],[Vrednost_DDV2]]+Ponudba3[[#This Row],[Vrednost_brez_DDV2]]</f>
        <v>0</v>
      </c>
      <c r="Q35" s="23">
        <f>Ponudba3[[#This Row],[Vrednost_brez_DDV2]]+Ponudba3[[#This Row],[Vrednost_brez_DDV1]]</f>
        <v>0</v>
      </c>
      <c r="R35" s="23">
        <f>Ponudba3[[#This Row],[Vrednost_Z_DDV2]]+Ponudba3[[#This Row],[Vrednost_DDV1]]</f>
        <v>0</v>
      </c>
      <c r="S35" s="23">
        <f>Ponudba3[[#This Row],[Vrednost_Z_DDV2]]+Ponudba3[[#This Row],[Vrednost_z_DDV1]]</f>
        <v>0</v>
      </c>
      <c r="T35" s="20"/>
    </row>
    <row r="36" spans="1:20" x14ac:dyDescent="0.2">
      <c r="A36" s="26" t="s">
        <v>56</v>
      </c>
      <c r="B36" s="22" t="s">
        <v>50</v>
      </c>
      <c r="C36" s="16"/>
      <c r="D36" s="17"/>
      <c r="E36" s="18"/>
      <c r="F36" s="23">
        <f>Ponudba3[[#This Row],[Količina1]]*Ponudba3[[#This Row],[Strošek nakupa/namestitve/najema]]</f>
        <v>0</v>
      </c>
      <c r="G36" s="19"/>
      <c r="H36" s="23">
        <f>Ponudba3[[#This Row],[Vrednost_brez_DDV1]]*Ponudba3[[#This Row],[Stopnja_DDV1(%)]]</f>
        <v>0</v>
      </c>
      <c r="I36" s="23">
        <f>Ponudba3[[#This Row],[Vrednost_DDV1]]+Ponudba3[[#This Row],[Vrednost_brez_DDV1]]</f>
        <v>0</v>
      </c>
      <c r="J36" s="16"/>
      <c r="K36" s="22" t="s">
        <v>30</v>
      </c>
      <c r="L36" s="25">
        <v>40</v>
      </c>
      <c r="M36" s="23">
        <f>Ponudba3[[#This Row],[Količina2]]*Ponudba3[[#This Row],[Strošek mesečnega vzdrževanja]]</f>
        <v>0</v>
      </c>
      <c r="N36" s="19"/>
      <c r="O36" s="23">
        <f>Ponudba3[[#This Row],[Vrednost_brez_DDV2]]*Ponudba3[[#This Row],[Stopnja_DDV2(%)]]</f>
        <v>0</v>
      </c>
      <c r="P36" s="23">
        <f>Ponudba3[[#This Row],[Vrednost_DDV2]]+Ponudba3[[#This Row],[Vrednost_brez_DDV2]]</f>
        <v>0</v>
      </c>
      <c r="Q36" s="23">
        <f>Ponudba3[[#This Row],[Vrednost_brez_DDV2]]+Ponudba3[[#This Row],[Vrednost_brez_DDV1]]</f>
        <v>0</v>
      </c>
      <c r="R36" s="23">
        <f>Ponudba3[[#This Row],[Vrednost_Z_DDV2]]+Ponudba3[[#This Row],[Vrednost_DDV1]]</f>
        <v>0</v>
      </c>
      <c r="S36" s="23">
        <f>Ponudba3[[#This Row],[Vrednost_Z_DDV2]]+Ponudba3[[#This Row],[Vrednost_z_DDV1]]</f>
        <v>0</v>
      </c>
      <c r="T36" s="20"/>
    </row>
    <row r="37" spans="1:20" x14ac:dyDescent="0.2">
      <c r="A37" s="26" t="s">
        <v>56</v>
      </c>
      <c r="B37" s="22" t="s">
        <v>51</v>
      </c>
      <c r="C37" s="16"/>
      <c r="D37" s="17"/>
      <c r="E37" s="18"/>
      <c r="F37" s="23">
        <f>Ponudba3[[#This Row],[Količina1]]*Ponudba3[[#This Row],[Strošek nakupa/namestitve/najema]]</f>
        <v>0</v>
      </c>
      <c r="G37" s="19"/>
      <c r="H37" s="23">
        <f>Ponudba3[[#This Row],[Vrednost_brez_DDV1]]*Ponudba3[[#This Row],[Stopnja_DDV1(%)]]</f>
        <v>0</v>
      </c>
      <c r="I37" s="23">
        <f>Ponudba3[[#This Row],[Vrednost_DDV1]]+Ponudba3[[#This Row],[Vrednost_brez_DDV1]]</f>
        <v>0</v>
      </c>
      <c r="J37" s="16"/>
      <c r="K37" s="22" t="s">
        <v>30</v>
      </c>
      <c r="L37" s="25">
        <v>38</v>
      </c>
      <c r="M37" s="23">
        <f>Ponudba3[[#This Row],[Količina2]]*Ponudba3[[#This Row],[Strošek mesečnega vzdrževanja]]</f>
        <v>0</v>
      </c>
      <c r="N37" s="19"/>
      <c r="O37" s="23">
        <f>Ponudba3[[#This Row],[Vrednost_brez_DDV2]]*Ponudba3[[#This Row],[Stopnja_DDV2(%)]]</f>
        <v>0</v>
      </c>
      <c r="P37" s="23">
        <f>Ponudba3[[#This Row],[Vrednost_DDV2]]+Ponudba3[[#This Row],[Vrednost_brez_DDV2]]</f>
        <v>0</v>
      </c>
      <c r="Q37" s="23">
        <f>Ponudba3[[#This Row],[Vrednost_brez_DDV2]]+Ponudba3[[#This Row],[Vrednost_brez_DDV1]]</f>
        <v>0</v>
      </c>
      <c r="R37" s="23">
        <f>Ponudba3[[#This Row],[Vrednost_Z_DDV2]]+Ponudba3[[#This Row],[Vrednost_DDV1]]</f>
        <v>0</v>
      </c>
      <c r="S37" s="23">
        <f>Ponudba3[[#This Row],[Vrednost_Z_DDV2]]+Ponudba3[[#This Row],[Vrednost_z_DDV1]]</f>
        <v>0</v>
      </c>
      <c r="T37" s="20"/>
    </row>
    <row r="38" spans="1:20" x14ac:dyDescent="0.2">
      <c r="A38" s="26" t="s">
        <v>56</v>
      </c>
      <c r="B38" s="22" t="s">
        <v>52</v>
      </c>
      <c r="C38" s="16"/>
      <c r="D38" s="17"/>
      <c r="E38" s="18"/>
      <c r="F38" s="23">
        <f>Ponudba3[[#This Row],[Količina1]]*Ponudba3[[#This Row],[Strošek nakupa/namestitve/najema]]</f>
        <v>0</v>
      </c>
      <c r="G38" s="19"/>
      <c r="H38" s="23">
        <f>Ponudba3[[#This Row],[Vrednost_brez_DDV1]]*Ponudba3[[#This Row],[Stopnja_DDV1(%)]]</f>
        <v>0</v>
      </c>
      <c r="I38" s="23">
        <f>Ponudba3[[#This Row],[Vrednost_DDV1]]+Ponudba3[[#This Row],[Vrednost_brez_DDV1]]</f>
        <v>0</v>
      </c>
      <c r="J38" s="16"/>
      <c r="K38" s="22" t="s">
        <v>30</v>
      </c>
      <c r="L38" s="25">
        <v>46</v>
      </c>
      <c r="M38" s="23">
        <f>Ponudba3[[#This Row],[Količina2]]*Ponudba3[[#This Row],[Strošek mesečnega vzdrževanja]]</f>
        <v>0</v>
      </c>
      <c r="N38" s="19"/>
      <c r="O38" s="23">
        <f>Ponudba3[[#This Row],[Vrednost_brez_DDV2]]*Ponudba3[[#This Row],[Stopnja_DDV2(%)]]</f>
        <v>0</v>
      </c>
      <c r="P38" s="23">
        <f>Ponudba3[[#This Row],[Vrednost_DDV2]]+Ponudba3[[#This Row],[Vrednost_brez_DDV2]]</f>
        <v>0</v>
      </c>
      <c r="Q38" s="23">
        <f>Ponudba3[[#This Row],[Vrednost_brez_DDV2]]+Ponudba3[[#This Row],[Vrednost_brez_DDV1]]</f>
        <v>0</v>
      </c>
      <c r="R38" s="23">
        <f>Ponudba3[[#This Row],[Vrednost_Z_DDV2]]+Ponudba3[[#This Row],[Vrednost_DDV1]]</f>
        <v>0</v>
      </c>
      <c r="S38" s="23">
        <f>Ponudba3[[#This Row],[Vrednost_Z_DDV2]]+Ponudba3[[#This Row],[Vrednost_z_DDV1]]</f>
        <v>0</v>
      </c>
      <c r="T38" s="20"/>
    </row>
    <row r="39" spans="1:20" x14ac:dyDescent="0.2">
      <c r="A39" s="22"/>
      <c r="B39" s="22" t="s">
        <v>53</v>
      </c>
      <c r="C39" s="22"/>
      <c r="F39" s="23">
        <f>SUBTOTAL(109,Ponudba3[Vrednost_brez_DDV1])</f>
        <v>0</v>
      </c>
      <c r="G39" s="37"/>
      <c r="M39" s="23">
        <f>SUBTOTAL(109,Ponudba3[Vrednost_brez_DDV2])</f>
        <v>0</v>
      </c>
      <c r="N39" s="37"/>
      <c r="Q39" s="23">
        <f>SUBTOTAL(109,Ponudba3[SKUPAJ VSE])</f>
        <v>0</v>
      </c>
      <c r="R39" s="23">
        <f>SUBTOTAL(109,Ponudba3[SKUPAJ VSE DDV])</f>
        <v>0</v>
      </c>
      <c r="S39" s="23">
        <f>SUBTOTAL(109,Ponudba3[SKUPAJ VSE Z DDV])</f>
        <v>0</v>
      </c>
    </row>
    <row r="40" spans="1:20" x14ac:dyDescent="0.2">
      <c r="A40" s="22"/>
      <c r="C40" s="22"/>
      <c r="Q40" s="23"/>
      <c r="R40" s="23"/>
      <c r="S40" s="23"/>
    </row>
    <row r="41" spans="1:20" x14ac:dyDescent="0.2">
      <c r="A41" s="22"/>
      <c r="C41" s="22"/>
      <c r="Q41" s="23"/>
      <c r="R41" s="23"/>
      <c r="S41" s="23"/>
    </row>
    <row r="43" spans="1:20" x14ac:dyDescent="0.2">
      <c r="B43" s="38" t="s">
        <v>54</v>
      </c>
      <c r="F43" s="39" t="s">
        <v>55</v>
      </c>
      <c r="J43" s="39"/>
    </row>
    <row r="45" spans="1:20" x14ac:dyDescent="0.2">
      <c r="B45" s="18"/>
      <c r="F45" s="16"/>
      <c r="G45" s="40"/>
    </row>
  </sheetData>
  <sheetProtection algorithmName="SHA-512" hashValue="18ek7bsu77aKxFZJwrtMqWk8IPemMhrGolczabAITORmN+pPGW3i98AsZechJ7dHc1EiOlfRJSizLD37Zs+Keg==" saltValue="v7cLZXfDpaJYnuhHaKJ1Fg==" spinCount="100000" sheet="1" objects="1" scenarios="1" selectLockedCells="1"/>
  <mergeCells count="3">
    <mergeCell ref="A2:D2"/>
    <mergeCell ref="C5:F5"/>
    <mergeCell ref="J5:M5"/>
  </mergeCells>
  <dataValidations count="14">
    <dataValidation type="custom" allowBlank="1" showInputMessage="1" showErrorMessage="1" sqref="E23:E25 J27 E27:E30 J29:J30 G22:G30 J22:J25 G34:G38" xr:uid="{BFC23308-7625-4BDB-A3AB-B0DC461F1B6E}">
      <formula1>MOD(XEZ1048558*100,1)=0</formula1>
    </dataValidation>
    <dataValidation type="custom" allowBlank="1" showInputMessage="1" showErrorMessage="1" sqref="L23:L24" xr:uid="{339ECECC-447E-4E0C-ABA2-BB59B61C818C}">
      <formula1>MOD(A1048564*100,1)=0</formula1>
    </dataValidation>
    <dataValidation type="custom" allowBlank="1" showInputMessage="1" showErrorMessage="1" sqref="J34:J35 E34:E38 J37:J38" xr:uid="{8B7843F3-C015-454C-8CF9-5F719C9F406C}">
      <formula1>MOD(XEZ4*100,1)=0</formula1>
    </dataValidation>
    <dataValidation type="custom" allowBlank="1" showInputMessage="1" showErrorMessage="1" sqref="L15" xr:uid="{7E03A56A-DF5A-4D47-BAA1-468997A93161}">
      <formula1>MOD(A1048559*100,1)=0</formula1>
    </dataValidation>
    <dataValidation type="custom" allowBlank="1" showInputMessage="1" showErrorMessage="1" sqref="G19:G21 E31:E32 J31:J32 G31:G33 E19:E21 J19:J21" xr:uid="{820CC6E9-E7D2-4F94-9EBD-056618148271}">
      <formula1>MOD(XEZ1048554*100,1)=0</formula1>
    </dataValidation>
    <dataValidation type="custom" allowBlank="1" showInputMessage="1" showErrorMessage="1" sqref="L19:L21" xr:uid="{CDA5E8EB-77BC-4DF7-801A-9EA2A4E14D38}">
      <formula1>MOD(A1048559*100,1)=0</formula1>
    </dataValidation>
    <dataValidation type="custom" allowBlank="1" showInputMessage="1" showErrorMessage="1" sqref="E7:E9 J7:J9 G7:G9" xr:uid="{D0802E56-E710-4895-BC0D-DF91E78E519F}">
      <formula1>MOD(XEZ1048533*100,1)=0</formula1>
    </dataValidation>
    <dataValidation type="custom" allowBlank="1" showInputMessage="1" showErrorMessage="1" sqref="N7:N8" xr:uid="{5C230FEC-4DD8-4E8F-8C9D-ABD8CFD80BF1}">
      <formula1>MOD(A4*100,1)=0</formula1>
    </dataValidation>
    <dataValidation type="custom" allowBlank="1" showInputMessage="1" showErrorMessage="1" sqref="L29:L30" xr:uid="{D98C20F3-E06B-4AB4-B413-7B32F3768C4B}">
      <formula1>MOD(A4*100,1)=0</formula1>
    </dataValidation>
    <dataValidation type="custom" allowBlank="1" showInputMessage="1" showErrorMessage="1" sqref="G10:G15 E10:E15 J10:J15" xr:uid="{E75004F7-1BCE-44F8-8352-298A13159FEE}">
      <formula1>MOD(XEZ1048543*100,1)=0</formula1>
    </dataValidation>
    <dataValidation type="custom" allowBlank="1" showInputMessage="1" showErrorMessage="1" sqref="E16 J16 G16" xr:uid="{8908FD26-A557-484F-98AD-643C54693FD1}">
      <formula1>MOD(XEZ1048548*100,1)=0</formula1>
    </dataValidation>
    <dataValidation type="custom" allowBlank="1" showInputMessage="1" showErrorMessage="1" sqref="E17:E18 J17:J18 G17:G18" xr:uid="{80A024A6-3ED9-4F14-9AF4-ED211A676FEC}">
      <formula1>MOD(XEZ1048551*100,1)=0</formula1>
    </dataValidation>
    <dataValidation type="custom" allowBlank="1" showInputMessage="1" showErrorMessage="1" sqref="L16" xr:uid="{D0C5E042-43BD-48F4-BE4E-229718F3262F}">
      <formula1>MOD(A1048553*100,1)=0</formula1>
    </dataValidation>
    <dataValidation type="custom" allowBlank="1" showInputMessage="1" showErrorMessage="1" sqref="L17:L18" xr:uid="{68B446EE-E6CC-4835-B5A2-BA91C7B38253}">
      <formula1>MOD(A1048556*100,1)=0</formula1>
    </dataValidation>
  </dataValidations>
  <pageMargins left="0.7" right="0.7" top="0.75" bottom="0.75" header="0.3" footer="0.3"/>
  <pageSetup paperSize="9" orientation="portrait" verticalDpi="0" r:id="rId1"/>
  <ignoredErrors>
    <ignoredError sqref="A9 A7 A12 A10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Navodila</vt:lpstr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Tjaša Kranjec</dc:creator>
  <cp:lastModifiedBy>Matjaž Mihelčič</cp:lastModifiedBy>
  <cp:lastPrinted>2024-04-10T08:40:20Z</cp:lastPrinted>
  <dcterms:created xsi:type="dcterms:W3CDTF">2024-04-09T07:33:22Z</dcterms:created>
  <dcterms:modified xsi:type="dcterms:W3CDTF">2025-01-10T07:10:36Z</dcterms:modified>
</cp:coreProperties>
</file>